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RAIP IV\2018\Capital Works 2018\Design Review Submission\11809-001-SMN-007\"/>
    </mc:Choice>
  </mc:AlternateContent>
  <bookViews>
    <workbookView xWindow="0" yWindow="0" windowWidth="28800" windowHeight="12330" tabRatio="863" activeTab="1"/>
  </bookViews>
  <sheets>
    <sheet name="Summary " sheetId="13" r:id="rId1"/>
    <sheet name="BoQ" sheetId="32" r:id="rId2"/>
  </sheets>
  <externalReferences>
    <externalReference r:id="rId3"/>
    <externalReference r:id="rId4"/>
  </externalReferences>
  <definedNames>
    <definedName name="______rod1">#REF!</definedName>
    <definedName name="_____rod1">#REF!</definedName>
    <definedName name="____rod1">#REF!</definedName>
    <definedName name="___rod1">#REF!</definedName>
    <definedName name="__rod1">#REF!</definedName>
    <definedName name="_rod1" localSheetId="0">#REF!</definedName>
    <definedName name="_rod1">#REF!</definedName>
    <definedName name="a" localSheetId="0">#REF!</definedName>
    <definedName name="a">#REF!</definedName>
    <definedName name="B" localSheetId="0">#REF!</definedName>
    <definedName name="B">#REF!</definedName>
    <definedName name="bb" localSheetId="0">#REF!</definedName>
    <definedName name="bb">#REF!</definedName>
    <definedName name="cable">[1]cables!$A$10:$A$14</definedName>
    <definedName name="ch" localSheetId="0">#REF!</definedName>
    <definedName name="ch">#REF!</definedName>
    <definedName name="D" localSheetId="0">#REF!</definedName>
    <definedName name="D">#REF!</definedName>
    <definedName name="D." localSheetId="0">#REF!</definedName>
    <definedName name="D.">#REF!</definedName>
    <definedName name="Deck" localSheetId="0">#REF!</definedName>
    <definedName name="Deck">#REF!</definedName>
    <definedName name="dw" localSheetId="0">#REF!</definedName>
    <definedName name="dw">#REF!</definedName>
    <definedName name="Dwind" localSheetId="0">#REF!</definedName>
    <definedName name="Dwind">#REF!</definedName>
    <definedName name="eq" localSheetId="0">#REF!</definedName>
    <definedName name="eq">#REF!</definedName>
    <definedName name="floorarea" localSheetId="0">#REF!</definedName>
    <definedName name="floorarea">#REF!</definedName>
    <definedName name="GRETW">#REF!</definedName>
    <definedName name="h" localSheetId="0">#REF!</definedName>
    <definedName name="h">#REF!</definedName>
    <definedName name="hT" localSheetId="0">#REF!</definedName>
    <definedName name="hT">#REF!</definedName>
    <definedName name="Invd" localSheetId="0">#REF!</definedName>
    <definedName name="Invd">#REF!</definedName>
    <definedName name="L" localSheetId="0">#REF!</definedName>
    <definedName name="L">#REF!</definedName>
    <definedName name="Leastsus" localSheetId="0">#REF!</definedName>
    <definedName name="Leastsus">#REF!</definedName>
    <definedName name="ll" localSheetId="0">#REF!</definedName>
    <definedName name="ll">#REF!</definedName>
    <definedName name="Lst.Windt" localSheetId="0">#REF!</definedName>
    <definedName name="Lst.Windt">#REF!</definedName>
    <definedName name="Mian.Dia" localSheetId="0">#REF!</definedName>
    <definedName name="Mian.Dia">#REF!</definedName>
    <definedName name="mw" localSheetId="0">#REF!</definedName>
    <definedName name="mw">#REF!</definedName>
    <definedName name="PIpe">#REF!</definedName>
    <definedName name="Pipe_Data">#REF!</definedName>
    <definedName name="_xlnm.Print_Area" localSheetId="1">BoQ!$A$1:$F$41</definedName>
    <definedName name="_xlnm.Print_Area" localSheetId="0">'Summary '!$A$1:$C$30</definedName>
    <definedName name="property_table" localSheetId="0">#REF!</definedName>
    <definedName name="property_table">#REF!</definedName>
    <definedName name="pw" localSheetId="0">#REF!</definedName>
    <definedName name="pw">#REF!</definedName>
    <definedName name="RL">#REF!</definedName>
    <definedName name="RL_Data">#REF!</definedName>
    <definedName name="rod" localSheetId="0">#REF!</definedName>
    <definedName name="rod">#REF!</definedName>
    <definedName name="sb" localSheetId="0">#REF!</definedName>
    <definedName name="sb">#REF!</definedName>
    <definedName name="sencount" hidden="1">1</definedName>
    <definedName name="sl" localSheetId="0">#REF!</definedName>
    <definedName name="sl">#REF!</definedName>
    <definedName name="spacing" localSheetId="0">#REF!</definedName>
    <definedName name="spacing">#REF!</definedName>
    <definedName name="Sta_Data">#REF!</definedName>
    <definedName name="SuperElev">#REF!</definedName>
    <definedName name="Susp.Dia" localSheetId="0">#REF!</definedName>
    <definedName name="Susp.Dia">#REF!</definedName>
    <definedName name="turnbuckle" localSheetId="0">#REF!</definedName>
    <definedName name="turnbuckle">#REF!</definedName>
    <definedName name="turnbuckle1" localSheetId="0">#REF!</definedName>
    <definedName name="turnbuckle1">#REF!</definedName>
    <definedName name="un" localSheetId="0">#REF!</definedName>
    <definedName name="un">#REF!</definedName>
    <definedName name="Vehicals" localSheetId="0">#REF!</definedName>
    <definedName name="Vehicals">#REF!</definedName>
    <definedName name="w" localSheetId="0">#REF!</definedName>
    <definedName name="w">#REF!</definedName>
    <definedName name="w_f" localSheetId="0">#REF!</definedName>
    <definedName name="w_f">#REF!</definedName>
    <definedName name="w1f" localSheetId="0">#REF!</definedName>
    <definedName name="w1f">#REF!</definedName>
    <definedName name="wall" localSheetId="0">#REF!</definedName>
    <definedName name="wall">#REF!</definedName>
    <definedName name="wallt" localSheetId="0">#REF!</definedName>
    <definedName name="wallt">#REF!</definedName>
    <definedName name="wgf" localSheetId="0">#REF!</definedName>
    <definedName name="wgf">#REF!</definedName>
    <definedName name="Wind.Dia" localSheetId="0">#REF!</definedName>
    <definedName name="Wind.Dia">#REF!</definedName>
    <definedName name="Wind.t.Dia" localSheetId="0">#REF!</definedName>
    <definedName name="Wind.t.Dia">#REF!</definedName>
    <definedName name="Wspacing" localSheetId="0">#REF!</definedName>
    <definedName name="Wspacin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0" i="32" l="1"/>
  <c r="F11" i="32" l="1"/>
  <c r="F12" i="32"/>
  <c r="F13" i="32"/>
  <c r="F24" i="32"/>
  <c r="F29" i="32"/>
  <c r="F10" i="32"/>
  <c r="F14" i="32" l="1"/>
  <c r="C12" i="13" s="1"/>
  <c r="F21" i="32" l="1"/>
  <c r="F18" i="32" l="1"/>
  <c r="F19" i="32"/>
  <c r="F17" i="32" l="1"/>
  <c r="F31" i="32" l="1"/>
  <c r="F35" i="32" l="1"/>
  <c r="F34" i="32" l="1"/>
  <c r="F16" i="32" l="1"/>
  <c r="F36" i="32"/>
  <c r="F20" i="32" l="1"/>
  <c r="F37" i="32"/>
  <c r="F38" i="32" s="1"/>
  <c r="C16" i="13" s="1"/>
  <c r="F28" i="32"/>
  <c r="F32" i="32" s="1"/>
  <c r="C15" i="13" s="1"/>
  <c r="A3" i="13" l="1"/>
  <c r="F22" i="32" l="1"/>
  <c r="F23" i="32" s="1"/>
  <c r="C13" i="13" s="1"/>
  <c r="F25" i="32" l="1"/>
  <c r="F26" i="32" s="1"/>
  <c r="C11" i="13"/>
  <c r="A9" i="13"/>
  <c r="F39" i="32" l="1"/>
  <c r="C14" i="13"/>
  <c r="C17" i="13" s="1"/>
</calcChain>
</file>

<file path=xl/sharedStrings.xml><?xml version="1.0" encoding="utf-8"?>
<sst xmlns="http://schemas.openxmlformats.org/spreadsheetml/2006/main" count="138" uniqueCount="91">
  <si>
    <t>Description</t>
  </si>
  <si>
    <t>Unit</t>
  </si>
  <si>
    <t xml:space="preserve"> </t>
  </si>
  <si>
    <t>25/1a</t>
  </si>
  <si>
    <t>Cum</t>
  </si>
  <si>
    <t>72/1</t>
  </si>
  <si>
    <t>Bill of Quantities</t>
  </si>
  <si>
    <t>Item No.</t>
  </si>
  <si>
    <t>Work description</t>
  </si>
  <si>
    <t>Quantity</t>
  </si>
  <si>
    <t>BILL NO. 1 : PRIMARILY AND GENERAL REQUIREMENT</t>
  </si>
  <si>
    <t>Lump sum</t>
  </si>
  <si>
    <t>25/5</t>
  </si>
  <si>
    <t>Embankment backfilling behind the structure with layer by layer compaction.Thickness of each layer will not be more than 200mm</t>
  </si>
  <si>
    <t>27/1</t>
  </si>
  <si>
    <t>28/1</t>
  </si>
  <si>
    <t>32/1</t>
  </si>
  <si>
    <t>79/1</t>
  </si>
  <si>
    <t>UNITED NATION OFFICE FOR PROJECT SERVICES</t>
  </si>
  <si>
    <t>Summary of Bill of Quantities</t>
  </si>
  <si>
    <t>Bill No.</t>
  </si>
  <si>
    <t>Amount in USD</t>
  </si>
  <si>
    <t>PRIMARILY AND GENERAL REQUIREMENT</t>
  </si>
  <si>
    <t>CLEARING AND EARTHWORK</t>
  </si>
  <si>
    <t>SOIL AGGREGATE PAVEMENTS</t>
  </si>
  <si>
    <t>CONCRETE WORKS</t>
  </si>
  <si>
    <t>Tender Sum in USD:</t>
  </si>
  <si>
    <t>Tender Sum in Words:… ………………………………………………</t>
  </si>
  <si>
    <t>Signature of Contractor and Date:…………………………………………………………………….</t>
  </si>
  <si>
    <t>MT</t>
  </si>
  <si>
    <t>Supply, installation of rain water down pipe/ weep holes</t>
  </si>
  <si>
    <t>Grand Total</t>
  </si>
  <si>
    <t>Earthwork in excavation for foundation of structures to different depths, removal and disposal of spoil up to 50m away [2500].</t>
  </si>
  <si>
    <t>11/8</t>
  </si>
  <si>
    <t>Installation and maintence of signboard with project information [1108] as well as mobilization and demobilization of contractor's equipment and workers [1200].</t>
  </si>
  <si>
    <t>14/1</t>
  </si>
  <si>
    <t>15/1</t>
  </si>
  <si>
    <t>Sub-Total for Bill No. :1</t>
  </si>
  <si>
    <t>Earthwork in hill excavation (soft cutting) along the road to different depths, removal and disposal of spoil up to 50m away [2500].</t>
  </si>
  <si>
    <t>BILL NO. 3 : SOIL AGGREGATE PAVEMENTS</t>
  </si>
  <si>
    <t>24/1b</t>
  </si>
  <si>
    <t>RURAL ACCESS IMPROVEMENT PROJECT - IV</t>
  </si>
  <si>
    <t>12/14</t>
  </si>
  <si>
    <t>Environment precaution and protection. Contractor shall take all reasonable precautions, whether specified in the contract or not to prevent damages to the natural environmnet occurring as a result of the execution of the works and shall strictly observe all regulations procedures. [1400].</t>
  </si>
  <si>
    <t>Setting out the horizontal and verticale alignment and elevation levels, placement of ranging rods and profile boards to determine the exact alignment of the road [1500].</t>
  </si>
  <si>
    <t>75/9a</t>
  </si>
  <si>
    <t>75/11</t>
  </si>
  <si>
    <t>Providing, compacting and curing of Plain concrete (1:2:4) including necessary formwork. [6000,7000].</t>
  </si>
  <si>
    <t>Providing, compacting and curing of 25 Mpa cement concrete in culverts wall, roof slab and wing walls  including necessary formwork. [6000,7000].</t>
  </si>
  <si>
    <t>Km</t>
  </si>
  <si>
    <t>Sqm</t>
  </si>
  <si>
    <t>UNITED NATIONS OFFICE FOR PROJECT SERVICES</t>
  </si>
  <si>
    <t>RURAL ACCESS IMPROVEMENT PROJECT IV</t>
  </si>
  <si>
    <t>Road Category:</t>
  </si>
  <si>
    <t>Length :</t>
  </si>
  <si>
    <t>Date:</t>
  </si>
  <si>
    <t>Unit rate in USD</t>
  </si>
  <si>
    <t>Total Cost in USD</t>
  </si>
  <si>
    <t xml:space="preserve">As - Built Drawings. The contractor shall furnish sets of as-built Drawings of the works to the Engineer, showing the actual permanent works as acually  constructed, included in the sets of as built drawings will be revision of Tender drawings and drawings supplied to the contracor during the Contract as well as revisions of drawings supplied by the Contractor during the Contract. Drawing standards must be uniform and  good quality.  A drawing must be clearly presented, not congested, present a logical sequence of Plan, long profile and X-Section detail and contain all required dimensions. the as-built drawings submmited by the Contractor will be subjec to the approval of the Engineer., </t>
  </si>
  <si>
    <t>Bill NO. 2 : CLEARING AND EARTH WORKS</t>
  </si>
  <si>
    <t>M</t>
  </si>
  <si>
    <t>Formation of roadway embankment including supply of suitable material with 500 m lead, watering, haulage and compaction in 200mm layers at optimum moisture content all complete [2700].</t>
  </si>
  <si>
    <t>Sub-Grade preperation including trimming the surface to 7% camber and achieving 95% of maximum dry-density compaction [2800].</t>
  </si>
  <si>
    <t>Sub-Total for Bill No. : 2</t>
  </si>
  <si>
    <t>Sub-base laying to 150mm compacted thickness, including providing of 40mm-down sieved river gravel (&lt;15% clay), spreading, watering, levelling and compaction to 98% of maximum dry-density and 2% camber.</t>
  </si>
  <si>
    <t>Sub-Total for Bill No.3</t>
  </si>
  <si>
    <t>Bill Nr 05: MISCELLANEOUS WORKS</t>
  </si>
  <si>
    <t>Sub-Total for Bill Nr 05</t>
  </si>
  <si>
    <t>BILL NO.7 : CONCRETE WORKS</t>
  </si>
  <si>
    <t>Providing cutting, bending, binding and positioning of Mild steel deformed Reinforcing Bars 40-grade.[7200]</t>
  </si>
  <si>
    <t>Sub-Total for Bill No. :7</t>
  </si>
  <si>
    <t>Earthwork in excavation in hard soil or soil mixed with large boulders to different depths, removal and disposal of spoil up to 50m away  [2400].</t>
  </si>
  <si>
    <t>Earthwork in excavation (Rock cutting) along the road to different depths, removal and disposal of spoil up to 50m away [2400].</t>
  </si>
  <si>
    <t>24/2</t>
  </si>
  <si>
    <t>24/1c</t>
  </si>
  <si>
    <t>Supply and laying 100mm thick grouted stone pitching with the 25mm joints grouted with cement-sand(1:3 ratio) mortar [5103].</t>
  </si>
  <si>
    <t>51/02ba</t>
  </si>
  <si>
    <t>53/1</t>
  </si>
  <si>
    <t>each</t>
  </si>
  <si>
    <t xml:space="preserve">Rehabilitation and construction of Tertiary Gravel road from from Kotal Hazar sum towards Khwaja Zahid village (CH: 07+260 - 11+160), Ruyi Du Ab  District, Samangan Province.
</t>
  </si>
  <si>
    <t>Location: Khwaja Zahid Village, Ruyi Du Ab District</t>
  </si>
  <si>
    <t>3.9 Km</t>
  </si>
  <si>
    <t>Tertiary</t>
  </si>
  <si>
    <t>Construction of gabion walls including supply of gabion crates with diaphragm of required size, positioning, filling with stone, lacing with GI wire to close all complete.</t>
  </si>
  <si>
    <t>56/4</t>
  </si>
  <si>
    <t>CONTRACT ID: Sida/RAIP IV/NTH/SMN/001/C2/007</t>
  </si>
  <si>
    <t>Supply and installation of road sign on single posts as per drawings or directed by the Engineer.</t>
  </si>
  <si>
    <t>53/4</t>
  </si>
  <si>
    <t>Concrete guard post.  furnishing and placing, painting, including all materials, labour, equipment, tools and incidental necessary to complete the work. Quard post post size(15cmx15cmx150cm) including Plain Cement Concrete  foundation (40cmx40cmx20cm)</t>
  </si>
  <si>
    <t>MISCELLANEOUS WORKS</t>
  </si>
  <si>
    <t>Authorized Signature of the Bidder with company seal.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</si>
</sst>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8" formatCode="0.000"/>
  </numFmts>
  <fonts count="20">
    <font>
      <sz val="11"/>
      <color theme="1"/>
      <name val="Calibri"/>
      <family val="2"/>
      <scheme val="minor"/>
    </font>
    <font>
      <sz val="10"/>
      <name val="Arial"/>
      <family val="2"/>
    </font>
    <font>
      <sz val="10"/>
      <name val="Geneva"/>
    </font>
    <font>
      <sz val="12"/>
      <name val="Times New Roman"/>
      <family val="1"/>
    </font>
    <font>
      <b/>
      <sz val="11"/>
      <name val="Calibri"/>
      <family val="2"/>
      <scheme val="minor"/>
    </font>
    <font>
      <sz val="11"/>
      <name val="Calibri"/>
      <family val="2"/>
      <scheme val="minor"/>
    </font>
    <font>
      <b/>
      <i/>
      <sz val="11"/>
      <name val="Calibri"/>
      <family val="2"/>
      <scheme val="minor"/>
    </font>
    <font>
      <b/>
      <sz val="11"/>
      <color indexed="8"/>
      <name val="Calibri"/>
      <family val="2"/>
      <scheme val="minor"/>
    </font>
    <font>
      <sz val="12"/>
      <name val="Calibri"/>
      <family val="2"/>
      <scheme val="minor"/>
    </font>
    <font>
      <b/>
      <sz val="12"/>
      <name val="Calibri"/>
      <family val="2"/>
      <scheme val="minor"/>
    </font>
    <font>
      <b/>
      <sz val="16"/>
      <name val="Calibri"/>
      <family val="2"/>
      <scheme val="minor"/>
    </font>
    <font>
      <b/>
      <u/>
      <sz val="14"/>
      <name val="Calibri"/>
      <family val="2"/>
      <scheme val="minor"/>
    </font>
    <font>
      <sz val="10"/>
      <name val="Calibri"/>
      <family val="2"/>
      <scheme val="minor"/>
    </font>
    <font>
      <sz val="10"/>
      <name val="Arial"/>
      <family val="2"/>
    </font>
    <font>
      <b/>
      <sz val="11"/>
      <name val="Arial"/>
      <family val="2"/>
    </font>
    <font>
      <b/>
      <u/>
      <sz val="11"/>
      <name val="Arial"/>
      <family val="2"/>
    </font>
    <font>
      <sz val="11"/>
      <name val="Arial"/>
      <family val="2"/>
    </font>
    <font>
      <b/>
      <sz val="11"/>
      <color theme="1"/>
      <name val="Arial"/>
      <family val="2"/>
    </font>
    <font>
      <sz val="11"/>
      <color theme="1"/>
      <name val="Arial"/>
      <family val="2"/>
    </font>
    <font>
      <sz val="11"/>
      <color indexed="8"/>
      <name val="Calibri"/>
      <family val="2"/>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auto="1"/>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style="double">
        <color indexed="64"/>
      </left>
      <right style="thin">
        <color indexed="64"/>
      </right>
      <top/>
      <bottom/>
      <diagonal/>
    </border>
    <border>
      <left style="thin">
        <color indexed="64"/>
      </left>
      <right style="double">
        <color indexed="64"/>
      </right>
      <top style="thin">
        <color indexed="64"/>
      </top>
      <bottom/>
      <diagonal/>
    </border>
  </borders>
  <cellStyleXfs count="16">
    <xf numFmtId="0" fontId="0" fillId="0" borderId="0"/>
    <xf numFmtId="0" fontId="2" fillId="0" borderId="3"/>
    <xf numFmtId="0" fontId="1" fillId="0" borderId="0"/>
    <xf numFmtId="43" fontId="1" fillId="0" borderId="0" applyFont="0" applyFill="0" applyBorder="0" applyAlignment="0" applyProtection="0"/>
    <xf numFmtId="0" fontId="3" fillId="0" borderId="0"/>
    <xf numFmtId="0" fontId="1" fillId="0" borderId="0"/>
    <xf numFmtId="0" fontId="3" fillId="0" borderId="0"/>
    <xf numFmtId="0" fontId="3" fillId="0" borderId="0"/>
    <xf numFmtId="0" fontId="1" fillId="0" borderId="0"/>
    <xf numFmtId="0" fontId="13" fillId="0" borderId="0"/>
    <xf numFmtId="43" fontId="13" fillId="0" borderId="0" applyFont="0" applyFill="0" applyBorder="0" applyAlignment="0" applyProtection="0"/>
    <xf numFmtId="40" fontId="2"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43" fontId="19" fillId="0" borderId="0" applyFont="0" applyFill="0" applyBorder="0" applyAlignment="0" applyProtection="0"/>
  </cellStyleXfs>
  <cellXfs count="108">
    <xf numFmtId="0" fontId="0" fillId="0" borderId="0" xfId="0"/>
    <xf numFmtId="0" fontId="5" fillId="0" borderId="0" xfId="4" applyFont="1"/>
    <xf numFmtId="0" fontId="4" fillId="0" borderId="0" xfId="4" applyFont="1" applyBorder="1" applyAlignment="1">
      <alignment horizontal="left" vertical="center"/>
    </xf>
    <xf numFmtId="0" fontId="4" fillId="0" borderId="0" xfId="4" applyFont="1" applyAlignment="1">
      <alignment horizontal="center" vertical="center" wrapText="1"/>
    </xf>
    <xf numFmtId="0" fontId="6" fillId="0" borderId="0" xfId="4" applyFont="1" applyAlignment="1">
      <alignment vertical="center"/>
    </xf>
    <xf numFmtId="0" fontId="4" fillId="0" borderId="0" xfId="4" applyFont="1" applyAlignment="1">
      <alignment vertical="center"/>
    </xf>
    <xf numFmtId="0" fontId="5" fillId="0" borderId="0" xfId="4" applyFont="1" applyAlignment="1">
      <alignment vertical="center"/>
    </xf>
    <xf numFmtId="43" fontId="5" fillId="0" borderId="7" xfId="3" applyFont="1" applyBorder="1" applyAlignment="1">
      <alignment horizontal="center" vertical="center"/>
    </xf>
    <xf numFmtId="0" fontId="5" fillId="0" borderId="0" xfId="4" applyFont="1" applyAlignment="1">
      <alignment vertical="center" wrapText="1"/>
    </xf>
    <xf numFmtId="0" fontId="4" fillId="0" borderId="0" xfId="4" applyFont="1" applyBorder="1" applyAlignment="1">
      <alignment horizontal="center" vertical="center"/>
    </xf>
    <xf numFmtId="0" fontId="8" fillId="0" borderId="0" xfId="4" applyFont="1"/>
    <xf numFmtId="0" fontId="10" fillId="0" borderId="0" xfId="4" applyFont="1" applyAlignment="1">
      <alignment horizontal="center" wrapText="1"/>
    </xf>
    <xf numFmtId="0" fontId="11" fillId="0" borderId="0" xfId="4" applyFont="1" applyAlignment="1">
      <alignment horizontal="center" vertical="center" wrapText="1"/>
    </xf>
    <xf numFmtId="0" fontId="5" fillId="0" borderId="0" xfId="4" applyFont="1" applyAlignment="1">
      <alignment horizontal="right" vertical="center"/>
    </xf>
    <xf numFmtId="0" fontId="7" fillId="0" borderId="10" xfId="4" applyNumberFormat="1" applyFont="1" applyFill="1" applyBorder="1" applyAlignment="1">
      <alignment horizontal="center" vertical="center"/>
    </xf>
    <xf numFmtId="0" fontId="7" fillId="0" borderId="11" xfId="4" applyNumberFormat="1" applyFont="1" applyFill="1" applyBorder="1" applyAlignment="1">
      <alignment horizontal="center" vertical="center"/>
    </xf>
    <xf numFmtId="0" fontId="7" fillId="0" borderId="12" xfId="4" applyNumberFormat="1" applyFont="1" applyFill="1" applyBorder="1" applyAlignment="1">
      <alignment horizontal="center" vertical="center"/>
    </xf>
    <xf numFmtId="0" fontId="8" fillId="0" borderId="0" xfId="4" applyNumberFormat="1" applyFont="1"/>
    <xf numFmtId="0" fontId="5" fillId="0" borderId="9" xfId="4" applyNumberFormat="1" applyFont="1" applyBorder="1" applyAlignment="1">
      <alignment horizontal="center" vertical="center"/>
    </xf>
    <xf numFmtId="0" fontId="5" fillId="0" borderId="5" xfId="4" applyNumberFormat="1" applyFont="1" applyBorder="1" applyAlignment="1">
      <alignment vertical="center"/>
    </xf>
    <xf numFmtId="43" fontId="5" fillId="0" borderId="13" xfId="3" applyFont="1" applyBorder="1" applyAlignment="1">
      <alignment horizontal="center" vertical="center"/>
    </xf>
    <xf numFmtId="0" fontId="5" fillId="0" borderId="1" xfId="4" applyNumberFormat="1" applyFont="1" applyBorder="1" applyAlignment="1">
      <alignment vertical="center"/>
    </xf>
    <xf numFmtId="0" fontId="5" fillId="0" borderId="14" xfId="4" applyNumberFormat="1" applyFont="1" applyFill="1" applyBorder="1" applyAlignment="1">
      <alignment vertical="center"/>
    </xf>
    <xf numFmtId="0" fontId="7" fillId="0" borderId="15" xfId="4" applyNumberFormat="1" applyFont="1" applyFill="1" applyBorder="1" applyAlignment="1">
      <alignment horizontal="right" vertical="center"/>
    </xf>
    <xf numFmtId="43" fontId="7" fillId="0" borderId="8" xfId="3" applyFont="1" applyFill="1" applyBorder="1" applyAlignment="1">
      <alignment horizontal="center" vertical="center"/>
    </xf>
    <xf numFmtId="43" fontId="8" fillId="0" borderId="0" xfId="3" applyFont="1"/>
    <xf numFmtId="0" fontId="5" fillId="0" borderId="0" xfId="4" applyNumberFormat="1" applyFont="1" applyBorder="1"/>
    <xf numFmtId="39" fontId="7" fillId="0" borderId="0" xfId="4" applyNumberFormat="1" applyFont="1" applyBorder="1"/>
    <xf numFmtId="0" fontId="5" fillId="0" borderId="0" xfId="4" applyNumberFormat="1" applyFont="1" applyAlignment="1">
      <alignment horizontal="left"/>
    </xf>
    <xf numFmtId="0" fontId="5" fillId="0" borderId="0" xfId="4" applyNumberFormat="1" applyFont="1"/>
    <xf numFmtId="43" fontId="8" fillId="0" borderId="0" xfId="4" applyNumberFormat="1" applyFont="1"/>
    <xf numFmtId="0" fontId="12" fillId="0" borderId="0" xfId="1" applyFont="1" applyBorder="1"/>
    <xf numFmtId="0" fontId="16" fillId="0" borderId="0" xfId="4" applyFont="1" applyAlignment="1">
      <alignment vertical="center"/>
    </xf>
    <xf numFmtId="0" fontId="16" fillId="0" borderId="0" xfId="4" applyFont="1"/>
    <xf numFmtId="168" fontId="16" fillId="0" borderId="0" xfId="4" applyNumberFormat="1" applyFont="1" applyAlignment="1">
      <alignment horizontal="left" vertical="center"/>
    </xf>
    <xf numFmtId="0" fontId="16" fillId="0" borderId="0" xfId="4" applyFont="1" applyBorder="1" applyAlignment="1">
      <alignment vertical="center"/>
    </xf>
    <xf numFmtId="15" fontId="16" fillId="0" borderId="0" xfId="4" applyNumberFormat="1" applyFont="1" applyBorder="1" applyAlignment="1">
      <alignment horizontal="center" vertical="center"/>
    </xf>
    <xf numFmtId="2" fontId="14" fillId="0" borderId="1" xfId="4" applyNumberFormat="1" applyFont="1" applyBorder="1" applyAlignment="1">
      <alignment horizontal="center" vertical="center" wrapText="1"/>
    </xf>
    <xf numFmtId="2" fontId="14" fillId="0" borderId="1" xfId="4" applyNumberFormat="1" applyFont="1" applyBorder="1" applyAlignment="1">
      <alignment horizontal="center" vertical="center"/>
    </xf>
    <xf numFmtId="2" fontId="14" fillId="0" borderId="1" xfId="4" applyNumberFormat="1" applyFont="1" applyBorder="1" applyAlignment="1">
      <alignment horizontal="left" vertical="center"/>
    </xf>
    <xf numFmtId="49" fontId="16" fillId="0" borderId="1" xfId="7" applyNumberFormat="1" applyFont="1" applyBorder="1" applyAlignment="1">
      <alignment horizontal="left" vertical="top" wrapText="1"/>
    </xf>
    <xf numFmtId="0" fontId="16" fillId="0" borderId="1" xfId="7" applyFont="1" applyBorder="1" applyAlignment="1">
      <alignment horizontal="justify" vertical="center" wrapText="1"/>
    </xf>
    <xf numFmtId="43" fontId="16" fillId="0" borderId="1" xfId="3" applyFont="1" applyFill="1" applyBorder="1" applyAlignment="1">
      <alignment horizontal="right"/>
    </xf>
    <xf numFmtId="49" fontId="16" fillId="0" borderId="1" xfId="7" applyNumberFormat="1" applyFont="1" applyBorder="1" applyAlignment="1">
      <alignment horizontal="left" vertical="center" wrapText="1"/>
    </xf>
    <xf numFmtId="0" fontId="16" fillId="0" borderId="1" xfId="7" applyFont="1" applyBorder="1" applyAlignment="1">
      <alignment horizontal="left" vertical="center" wrapText="1"/>
    </xf>
    <xf numFmtId="43" fontId="16" fillId="0" borderId="1" xfId="3" applyFont="1" applyFill="1" applyBorder="1" applyAlignment="1">
      <alignment horizontal="center" vertical="center"/>
    </xf>
    <xf numFmtId="49" fontId="16" fillId="0" borderId="1" xfId="7" applyNumberFormat="1" applyFont="1" applyBorder="1" applyAlignment="1">
      <alignment horizontal="left" vertical="center"/>
    </xf>
    <xf numFmtId="0" fontId="16" fillId="0" borderId="1" xfId="4" applyFont="1" applyBorder="1" applyAlignment="1">
      <alignment horizontal="left" vertical="center"/>
    </xf>
    <xf numFmtId="0" fontId="16" fillId="2" borderId="1" xfId="4" applyFont="1" applyFill="1" applyBorder="1" applyAlignment="1">
      <alignment horizontal="left" vertical="center" wrapText="1"/>
    </xf>
    <xf numFmtId="0" fontId="16" fillId="0" borderId="1" xfId="6" applyFont="1" applyBorder="1" applyAlignment="1">
      <alignment horizontal="left" vertical="center" wrapText="1"/>
    </xf>
    <xf numFmtId="2" fontId="14" fillId="0" borderId="1" xfId="4" applyNumberFormat="1" applyFont="1" applyBorder="1" applyAlignment="1">
      <alignment horizontal="left" vertical="center" wrapText="1"/>
    </xf>
    <xf numFmtId="2" fontId="14" fillId="0" borderId="1" xfId="4" applyNumberFormat="1" applyFont="1" applyFill="1" applyBorder="1" applyAlignment="1">
      <alignment horizontal="right" vertical="center"/>
    </xf>
    <xf numFmtId="0" fontId="16" fillId="0" borderId="1" xfId="7" applyFont="1" applyFill="1" applyBorder="1" applyAlignment="1">
      <alignment horizontal="left" vertical="center"/>
    </xf>
    <xf numFmtId="0" fontId="16" fillId="0" borderId="1" xfId="4" applyFont="1" applyBorder="1" applyAlignment="1">
      <alignment horizontal="left" vertical="center" wrapText="1"/>
    </xf>
    <xf numFmtId="2" fontId="16" fillId="0" borderId="1" xfId="4" applyNumberFormat="1" applyFont="1" applyFill="1" applyBorder="1" applyAlignment="1">
      <alignment horizontal="right" vertical="center"/>
    </xf>
    <xf numFmtId="40" fontId="16" fillId="0" borderId="1" xfId="11" applyFont="1" applyFill="1" applyBorder="1" applyAlignment="1">
      <alignment horizontal="center" vertical="center"/>
    </xf>
    <xf numFmtId="0" fontId="14" fillId="0" borderId="1" xfId="7" applyFont="1" applyFill="1" applyBorder="1" applyAlignment="1">
      <alignment horizontal="left" vertical="center"/>
    </xf>
    <xf numFmtId="0" fontId="17" fillId="0" borderId="1" xfId="1" applyFont="1" applyBorder="1" applyAlignment="1">
      <alignment horizontal="center" vertical="center" wrapText="1"/>
    </xf>
    <xf numFmtId="0" fontId="16" fillId="0" borderId="1" xfId="4" applyFont="1" applyBorder="1" applyAlignment="1">
      <alignment horizontal="center" vertical="center"/>
    </xf>
    <xf numFmtId="2" fontId="15" fillId="0" borderId="1" xfId="4" applyNumberFormat="1" applyFont="1" applyBorder="1" applyAlignment="1">
      <alignment horizontal="left" vertical="center"/>
    </xf>
    <xf numFmtId="0" fontId="16" fillId="0" borderId="1" xfId="6" applyFont="1" applyBorder="1" applyAlignment="1">
      <alignment horizontal="center" vertical="center" wrapText="1"/>
    </xf>
    <xf numFmtId="0" fontId="16" fillId="0" borderId="1" xfId="6" applyFont="1" applyBorder="1" applyAlignment="1">
      <alignment horizontal="justify" vertical="center"/>
    </xf>
    <xf numFmtId="40" fontId="12" fillId="0" borderId="0" xfId="1" applyNumberFormat="1" applyFont="1" applyBorder="1"/>
    <xf numFmtId="0" fontId="16" fillId="0" borderId="1" xfId="6" applyFont="1" applyBorder="1" applyAlignment="1">
      <alignment vertical="center" wrapText="1"/>
    </xf>
    <xf numFmtId="0" fontId="5" fillId="0" borderId="0" xfId="7" applyFont="1"/>
    <xf numFmtId="0" fontId="5" fillId="0" borderId="0" xfId="7" applyFont="1" applyAlignment="1">
      <alignment vertical="center" wrapText="1"/>
    </xf>
    <xf numFmtId="0" fontId="5" fillId="0" borderId="17" xfId="4" applyNumberFormat="1" applyFont="1" applyBorder="1" applyAlignment="1">
      <alignment horizontal="center" vertical="center"/>
    </xf>
    <xf numFmtId="0" fontId="5" fillId="0" borderId="4" xfId="4" applyNumberFormat="1" applyFont="1" applyBorder="1" applyAlignment="1">
      <alignment vertical="center"/>
    </xf>
    <xf numFmtId="43" fontId="5" fillId="0" borderId="18" xfId="3" applyFont="1" applyBorder="1" applyAlignment="1">
      <alignment horizontal="center" vertical="center"/>
    </xf>
    <xf numFmtId="0" fontId="18" fillId="0" borderId="1" xfId="1" applyFont="1" applyBorder="1" applyAlignment="1">
      <alignment vertical="center" wrapText="1"/>
    </xf>
    <xf numFmtId="40" fontId="18" fillId="0" borderId="1" xfId="11" applyFont="1" applyFill="1" applyBorder="1" applyAlignment="1">
      <alignment horizontal="right" wrapText="1"/>
    </xf>
    <xf numFmtId="43" fontId="16" fillId="0" borderId="1" xfId="3" applyNumberFormat="1" applyFont="1" applyFill="1" applyBorder="1" applyAlignment="1">
      <alignment horizontal="right"/>
    </xf>
    <xf numFmtId="43" fontId="16" fillId="0" borderId="1" xfId="3" applyNumberFormat="1" applyFont="1" applyFill="1" applyBorder="1" applyAlignment="1">
      <alignment horizontal="center" vertical="center"/>
    </xf>
    <xf numFmtId="43" fontId="14" fillId="0" borderId="1" xfId="11" applyNumberFormat="1" applyFont="1" applyFill="1" applyBorder="1" applyAlignment="1">
      <alignment horizontal="center" vertical="center"/>
    </xf>
    <xf numFmtId="43" fontId="17" fillId="0" borderId="1" xfId="11" applyNumberFormat="1" applyFont="1" applyBorder="1" applyAlignment="1">
      <alignment horizontal="center" vertical="center" wrapText="1"/>
    </xf>
    <xf numFmtId="43" fontId="18" fillId="0" borderId="1" xfId="11" applyNumberFormat="1" applyFont="1" applyBorder="1" applyAlignment="1" applyProtection="1">
      <alignment horizontal="right"/>
      <protection locked="0"/>
    </xf>
    <xf numFmtId="43" fontId="18" fillId="0" borderId="1" xfId="11" applyNumberFormat="1" applyFont="1" applyBorder="1" applyAlignment="1" applyProtection="1">
      <alignment horizontal="right" wrapText="1"/>
      <protection locked="0"/>
    </xf>
    <xf numFmtId="0" fontId="16" fillId="0" borderId="1" xfId="7" applyFont="1" applyBorder="1" applyAlignment="1">
      <alignment horizontal="center" vertical="center"/>
    </xf>
    <xf numFmtId="0" fontId="16" fillId="0" borderId="1" xfId="7" applyFont="1" applyBorder="1" applyAlignment="1">
      <alignment vertical="center" wrapText="1"/>
    </xf>
    <xf numFmtId="0" fontId="18" fillId="0" borderId="1" xfId="1" applyFont="1" applyBorder="1" applyAlignment="1">
      <alignment horizontal="center" wrapText="1"/>
    </xf>
    <xf numFmtId="2" fontId="16" fillId="0" borderId="1" xfId="4" applyNumberFormat="1" applyFont="1" applyFill="1" applyBorder="1" applyAlignment="1">
      <alignment horizontal="center"/>
    </xf>
    <xf numFmtId="0" fontId="16" fillId="0" borderId="1" xfId="4" applyFont="1" applyFill="1" applyBorder="1" applyAlignment="1">
      <alignment horizontal="center" wrapText="1"/>
    </xf>
    <xf numFmtId="43" fontId="18" fillId="0" borderId="1" xfId="1" applyNumberFormat="1" applyFont="1" applyBorder="1" applyAlignment="1">
      <alignment horizontal="right" wrapText="1"/>
    </xf>
    <xf numFmtId="43" fontId="14" fillId="0" borderId="1" xfId="3" applyNumberFormat="1" applyFont="1" applyFill="1" applyBorder="1" applyAlignment="1">
      <alignment horizontal="right"/>
    </xf>
    <xf numFmtId="43" fontId="16" fillId="0" borderId="1" xfId="12" applyFont="1" applyBorder="1" applyAlignment="1">
      <alignment horizontal="center" vertical="center"/>
    </xf>
    <xf numFmtId="0" fontId="16" fillId="0" borderId="1" xfId="4" applyFont="1" applyFill="1" applyBorder="1" applyAlignment="1">
      <alignment horizontal="center" vertical="center" wrapText="1"/>
    </xf>
    <xf numFmtId="0" fontId="16" fillId="0" borderId="1" xfId="7" applyFont="1" applyBorder="1" applyAlignment="1">
      <alignment horizontal="center" vertical="center" wrapText="1"/>
    </xf>
    <xf numFmtId="0" fontId="12" fillId="0" borderId="0" xfId="1" applyFont="1" applyBorder="1" applyProtection="1">
      <protection locked="0"/>
    </xf>
    <xf numFmtId="43" fontId="16" fillId="0" borderId="1" xfId="3" applyNumberFormat="1" applyFont="1" applyFill="1" applyBorder="1" applyAlignment="1" applyProtection="1">
      <alignment horizontal="center" vertical="center"/>
      <protection locked="0"/>
    </xf>
    <xf numFmtId="43" fontId="16" fillId="0" borderId="1" xfId="3" applyFont="1" applyFill="1" applyBorder="1" applyAlignment="1" applyProtection="1">
      <alignment horizontal="center" vertical="center"/>
      <protection locked="0"/>
    </xf>
    <xf numFmtId="43" fontId="16" fillId="0" borderId="1" xfId="3" applyNumberFormat="1" applyFont="1" applyFill="1" applyBorder="1" applyAlignment="1" applyProtection="1">
      <alignment horizontal="right"/>
      <protection locked="0"/>
    </xf>
    <xf numFmtId="40" fontId="18" fillId="0" borderId="1" xfId="11" applyFont="1" applyFill="1" applyBorder="1" applyAlignment="1">
      <alignment horizontal="right" vertical="center" wrapText="1"/>
    </xf>
    <xf numFmtId="0" fontId="4" fillId="0" borderId="0" xfId="4" applyFont="1" applyBorder="1" applyAlignment="1">
      <alignment horizontal="center" vertical="center"/>
    </xf>
    <xf numFmtId="0" fontId="9" fillId="0" borderId="0" xfId="4" applyFont="1" applyAlignment="1">
      <alignment horizontal="center" vertical="center" wrapText="1"/>
    </xf>
    <xf numFmtId="0" fontId="11" fillId="0" borderId="0" xfId="4" applyFont="1" applyAlignment="1">
      <alignment horizontal="center" vertical="center" wrapText="1"/>
    </xf>
    <xf numFmtId="0" fontId="5" fillId="0" borderId="0" xfId="7" applyFont="1" applyBorder="1" applyAlignment="1">
      <alignment horizontal="left" wrapText="1"/>
    </xf>
    <xf numFmtId="0" fontId="14" fillId="0" borderId="0" xfId="4" applyFont="1" applyAlignment="1">
      <alignment horizontal="center" vertical="top" wrapText="1"/>
    </xf>
    <xf numFmtId="0" fontId="15" fillId="0" borderId="0" xfId="4" applyFont="1" applyAlignment="1">
      <alignment horizontal="center" vertical="center" wrapText="1"/>
    </xf>
    <xf numFmtId="2" fontId="14" fillId="0" borderId="1" xfId="4" applyNumberFormat="1" applyFont="1" applyFill="1" applyBorder="1" applyAlignment="1">
      <alignment horizontal="right" vertical="center"/>
    </xf>
    <xf numFmtId="0" fontId="14" fillId="0" borderId="1" xfId="4" applyFont="1" applyBorder="1" applyAlignment="1">
      <alignment horizontal="right" vertical="center"/>
    </xf>
    <xf numFmtId="0" fontId="5" fillId="0" borderId="16" xfId="7" applyFont="1" applyBorder="1" applyAlignment="1">
      <alignment horizontal="left" wrapText="1"/>
    </xf>
    <xf numFmtId="40" fontId="14" fillId="0" borderId="2" xfId="11" applyFont="1" applyFill="1" applyBorder="1" applyAlignment="1">
      <alignment horizontal="center" vertical="center" wrapText="1"/>
    </xf>
    <xf numFmtId="40" fontId="14" fillId="0" borderId="6" xfId="11" applyFont="1" applyFill="1" applyBorder="1" applyAlignment="1">
      <alignment horizontal="center" vertical="center" wrapText="1"/>
    </xf>
    <xf numFmtId="40" fontId="14" fillId="0" borderId="3" xfId="11" applyFont="1" applyFill="1" applyBorder="1" applyAlignment="1">
      <alignment horizontal="center" vertical="center" wrapText="1"/>
    </xf>
    <xf numFmtId="0" fontId="17" fillId="0" borderId="1" xfId="1" applyFont="1" applyBorder="1" applyAlignment="1">
      <alignment vertical="center"/>
    </xf>
    <xf numFmtId="0" fontId="17" fillId="0" borderId="1" xfId="1" applyFont="1" applyBorder="1" applyAlignment="1">
      <alignment horizontal="right" vertical="center"/>
    </xf>
    <xf numFmtId="0" fontId="16" fillId="0" borderId="1" xfId="7" applyFont="1" applyBorder="1" applyAlignment="1">
      <alignment horizontal="center" wrapText="1"/>
    </xf>
    <xf numFmtId="0" fontId="16" fillId="0" borderId="1" xfId="7" applyFont="1" applyBorder="1" applyAlignment="1">
      <alignment horizontal="center"/>
    </xf>
  </cellXfs>
  <cellStyles count="16">
    <cellStyle name="Comma 2" xfId="3"/>
    <cellStyle name="Comma 3" xfId="10"/>
    <cellStyle name="Comma 3 2" xfId="14"/>
    <cellStyle name="Comma 4" xfId="11"/>
    <cellStyle name="Comma 5" xfId="15"/>
    <cellStyle name="Comma_SMN C2 008" xfId="12"/>
    <cellStyle name="Normal" xfId="0" builtinId="0"/>
    <cellStyle name="Normal 2" xfId="1"/>
    <cellStyle name="Normal 2 2" xfId="5"/>
    <cellStyle name="Normal 3" xfId="2"/>
    <cellStyle name="Normal 4" xfId="9"/>
    <cellStyle name="Normal 4 2" xfId="13"/>
    <cellStyle name="Normal 7" xfId="8"/>
    <cellStyle name="Normal_BOQ Format for MOPW(Shiwat Bridge)" xfId="4"/>
    <cellStyle name="Normal_BOQ Format for MOPW(Shiwat Bridge) 2" xfId="6"/>
    <cellStyle name="Normal_SMN C2 008" xfId="7"/>
  </cellStyles>
  <dxfs count="1">
    <dxf>
      <font>
        <condense val="0"/>
        <extend val="0"/>
        <color indexed="44"/>
      </font>
      <fill>
        <patternFill>
          <bgColor indexed="4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843990</xdr:colOff>
      <xdr:row>1</xdr:row>
      <xdr:rowOff>102783</xdr:rowOff>
    </xdr:to>
    <xdr:pic>
      <xdr:nvPicPr>
        <xdr:cNvPr id="4" name="Picture 3"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82725" cy="595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Engineers\JWN%202013%20Surveyed%20Roads\Documents%20and%20Settings\abdulsaboors\My%20Documents\A1\NEW%20FORMATS\Suspension%20Bridge%20Desig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ffice\Samangan\2014\Surveys\Flood%20damages\Aybak-Ruyi%20Du%20Ab\Flood%20damage%20report%20from%20Aybak~Ruyi%20Du%20Ab\Last%20stage\BoQ%20of%20Flood%20Damage%20Repair%20(Khuram~Du%20A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alcu"/>
      <sheetName val="column"/>
      <sheetName val="Deaman"/>
      <sheetName val="Wind"/>
      <sheetName val="cables"/>
      <sheetName val="Foundation"/>
      <sheetName val="."/>
      <sheetName val=".."/>
      <sheetName val="..."/>
    </sheetNames>
    <sheetDataSet>
      <sheetData sheetId="0"/>
      <sheetData sheetId="1"/>
      <sheetData sheetId="2"/>
      <sheetData sheetId="3"/>
      <sheetData sheetId="4"/>
      <sheetData sheetId="5">
        <row r="10">
          <cell r="A10">
            <v>13</v>
          </cell>
        </row>
        <row r="11">
          <cell r="A11">
            <v>26</v>
          </cell>
        </row>
        <row r="12">
          <cell r="A12">
            <v>32</v>
          </cell>
        </row>
        <row r="13">
          <cell r="A13">
            <v>36</v>
          </cell>
        </row>
        <row r="14">
          <cell r="A14">
            <v>40</v>
          </cell>
        </row>
      </sheetData>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ion (1)"/>
      <sheetName val="Location of Works"/>
      <sheetName val="BoQ "/>
      <sheetName val="Summary "/>
    </sheetNames>
    <sheetDataSet>
      <sheetData sheetId="0">
        <row r="7">
          <cell r="G7">
            <v>243</v>
          </cell>
        </row>
      </sheetData>
      <sheetData sheetId="1" refreshError="1"/>
      <sheetData sheetId="2">
        <row r="9">
          <cell r="A9" t="str">
            <v>Location:Samanagan</v>
          </cell>
        </row>
      </sheetData>
      <sheetData sheetId="3">
        <row r="2">
          <cell r="A2" t="str">
            <v>RURAL ACCESS IMPROVEMENT PROJECT - III</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topLeftCell="A7" workbookViewId="0">
      <selection activeCell="C35" sqref="C34:C35"/>
    </sheetView>
  </sheetViews>
  <sheetFormatPr defaultColWidth="10.28515625" defaultRowHeight="15.75"/>
  <cols>
    <col min="1" max="1" width="11.5703125" style="10" customWidth="1"/>
    <col min="2" max="2" width="54.42578125" style="10" customWidth="1"/>
    <col min="3" max="3" width="30.5703125" style="10" customWidth="1"/>
    <col min="4" max="4" width="17.28515625" style="10" customWidth="1"/>
    <col min="5" max="5" width="15.85546875" style="10" customWidth="1"/>
    <col min="6" max="16384" width="10.28515625" style="10"/>
  </cols>
  <sheetData>
    <row r="1" spans="1:8" ht="30" customHeight="1">
      <c r="A1" s="92" t="s">
        <v>18</v>
      </c>
      <c r="B1" s="92"/>
      <c r="C1" s="92"/>
      <c r="D1" s="9"/>
      <c r="E1" s="9"/>
      <c r="F1" s="9"/>
    </row>
    <row r="2" spans="1:8" ht="51.75" customHeight="1">
      <c r="A2" s="92" t="s">
        <v>41</v>
      </c>
      <c r="B2" s="92"/>
      <c r="C2" s="92"/>
      <c r="D2" s="9"/>
      <c r="E2" s="9"/>
      <c r="F2" s="9"/>
    </row>
    <row r="3" spans="1:8" ht="45.75" customHeight="1">
      <c r="A3" s="93" t="str">
        <f>BoQ!A4</f>
        <v xml:space="preserve">Rehabilitation and construction of Tertiary Gravel road from from Kotal Hazar sum towards Khwaja Zahid village (CH: 07+260 - 11+160), Ruyi Du Ab  District, Samangan Province.
</v>
      </c>
      <c r="B3" s="93"/>
      <c r="C3" s="93"/>
      <c r="D3" s="3"/>
      <c r="E3" s="3"/>
      <c r="F3" s="3"/>
      <c r="G3" s="11"/>
      <c r="H3" s="11"/>
    </row>
    <row r="4" spans="1:8" ht="15.75" customHeight="1">
      <c r="A4" s="3"/>
      <c r="B4" s="3"/>
      <c r="C4" s="3"/>
      <c r="D4" s="3"/>
      <c r="E4" s="3"/>
      <c r="F4" s="3"/>
    </row>
    <row r="5" spans="1:8" ht="19.5" customHeight="1">
      <c r="A5" s="94" t="s">
        <v>19</v>
      </c>
      <c r="B5" s="94"/>
      <c r="C5" s="94"/>
      <c r="D5" s="12"/>
      <c r="E5" s="12"/>
      <c r="F5" s="12"/>
    </row>
    <row r="6" spans="1:8" ht="15" customHeight="1">
      <c r="A6" s="12"/>
      <c r="B6" s="12"/>
      <c r="C6" s="12"/>
      <c r="D6" s="12"/>
      <c r="E6" s="12"/>
      <c r="F6" s="12"/>
    </row>
    <row r="7" spans="1:8" ht="22.5" customHeight="1">
      <c r="A7" s="2" t="s">
        <v>85</v>
      </c>
      <c r="B7" s="2"/>
      <c r="C7" s="2"/>
      <c r="D7" s="3"/>
      <c r="E7" s="3"/>
      <c r="F7" s="3"/>
    </row>
    <row r="8" spans="1:8" ht="13.5" customHeight="1">
      <c r="A8" s="4"/>
      <c r="B8" s="5"/>
      <c r="C8" s="5"/>
      <c r="D8" s="5"/>
      <c r="E8" s="5"/>
      <c r="F8" s="5"/>
    </row>
    <row r="9" spans="1:8" ht="27" customHeight="1" thickBot="1">
      <c r="A9" s="6" t="str">
        <f>'[2]BoQ '!A9</f>
        <v>Location:Samanagan</v>
      </c>
      <c r="B9" s="6"/>
      <c r="C9" s="13"/>
      <c r="D9" s="6"/>
      <c r="E9" s="6"/>
      <c r="F9" s="6"/>
    </row>
    <row r="10" spans="1:8" s="17" customFormat="1" ht="24" customHeight="1" thickTop="1" thickBot="1">
      <c r="A10" s="14" t="s">
        <v>20</v>
      </c>
      <c r="B10" s="15" t="s">
        <v>0</v>
      </c>
      <c r="C10" s="16" t="s">
        <v>21</v>
      </c>
    </row>
    <row r="11" spans="1:8" s="17" customFormat="1" ht="24.95" hidden="1" customHeight="1" thickTop="1">
      <c r="A11" s="18">
        <v>1</v>
      </c>
      <c r="B11" s="19" t="s">
        <v>22</v>
      </c>
      <c r="C11" s="20" t="e">
        <f>#REF!</f>
        <v>#REF!</v>
      </c>
    </row>
    <row r="12" spans="1:8" s="17" customFormat="1" ht="24.95" customHeight="1" thickTop="1">
      <c r="A12" s="18">
        <v>1</v>
      </c>
      <c r="B12" s="19" t="s">
        <v>22</v>
      </c>
      <c r="C12" s="20">
        <f>BoQ!F14</f>
        <v>0</v>
      </c>
    </row>
    <row r="13" spans="1:8" s="17" customFormat="1" ht="24.95" customHeight="1">
      <c r="A13" s="18">
        <v>2</v>
      </c>
      <c r="B13" s="19" t="s">
        <v>23</v>
      </c>
      <c r="C13" s="20">
        <f>BoQ!F23</f>
        <v>0</v>
      </c>
    </row>
    <row r="14" spans="1:8" s="17" customFormat="1" ht="24.95" customHeight="1">
      <c r="A14" s="18">
        <v>3</v>
      </c>
      <c r="B14" s="19" t="s">
        <v>24</v>
      </c>
      <c r="C14" s="20">
        <f>BoQ!F26</f>
        <v>0</v>
      </c>
    </row>
    <row r="15" spans="1:8" s="17" customFormat="1" ht="24.95" customHeight="1">
      <c r="A15" s="18">
        <v>5</v>
      </c>
      <c r="B15" s="21" t="s">
        <v>89</v>
      </c>
      <c r="C15" s="7">
        <f>BoQ!F32</f>
        <v>0</v>
      </c>
    </row>
    <row r="16" spans="1:8" s="17" customFormat="1" ht="24.95" customHeight="1">
      <c r="A16" s="66">
        <v>7</v>
      </c>
      <c r="B16" s="67" t="s">
        <v>25</v>
      </c>
      <c r="C16" s="68">
        <f>BoQ!F38</f>
        <v>0</v>
      </c>
    </row>
    <row r="17" spans="1:5" s="17" customFormat="1" ht="24" customHeight="1" thickBot="1">
      <c r="A17" s="22"/>
      <c r="B17" s="23" t="s">
        <v>26</v>
      </c>
      <c r="C17" s="24">
        <f>SUM(C12:C16)</f>
        <v>0</v>
      </c>
      <c r="E17" s="25"/>
    </row>
    <row r="18" spans="1:5" s="17" customFormat="1" ht="16.149999999999999" customHeight="1" thickTop="1">
      <c r="A18" s="26"/>
      <c r="B18" s="26"/>
      <c r="C18" s="27"/>
    </row>
    <row r="19" spans="1:5" s="17" customFormat="1" ht="17.25" customHeight="1">
      <c r="A19" s="28" t="s">
        <v>27</v>
      </c>
      <c r="B19" s="29"/>
      <c r="C19" s="29"/>
      <c r="E19" s="30"/>
    </row>
    <row r="20" spans="1:5" s="17" customFormat="1" ht="17.25" customHeight="1">
      <c r="A20" s="28"/>
      <c r="B20" s="29"/>
      <c r="C20" s="29"/>
      <c r="E20" s="30"/>
    </row>
    <row r="21" spans="1:5" s="17" customFormat="1" ht="12.6" customHeight="1">
      <c r="A21" s="29"/>
      <c r="B21" s="29"/>
      <c r="C21" s="29"/>
    </row>
    <row r="22" spans="1:5" s="17" customFormat="1" ht="18" customHeight="1">
      <c r="A22" s="29" t="s">
        <v>28</v>
      </c>
      <c r="B22" s="29"/>
      <c r="C22" s="29"/>
    </row>
    <row r="23" spans="1:5" s="17" customFormat="1" ht="12.6" customHeight="1"/>
    <row r="24" spans="1:5" s="17" customFormat="1" ht="12.6" customHeight="1"/>
    <row r="25" spans="1:5" s="17" customFormat="1" ht="12.6" customHeight="1"/>
    <row r="26" spans="1:5" s="17" customFormat="1" ht="12.6" customHeight="1"/>
    <row r="27" spans="1:5" s="17" customFormat="1" ht="12.6" customHeight="1"/>
    <row r="28" spans="1:5" s="17" customFormat="1" ht="12.6" customHeight="1"/>
    <row r="29" spans="1:5" ht="12.6" customHeight="1"/>
  </sheetData>
  <mergeCells count="4">
    <mergeCell ref="A1:C1"/>
    <mergeCell ref="A2:C2"/>
    <mergeCell ref="A3:C3"/>
    <mergeCell ref="A5:C5"/>
  </mergeCells>
  <pageMargins left="0.74803149606299213" right="0.74803149606299213" top="0.59055118110236227" bottom="0.98425196850393704" header="0.51181102362204722" footer="0.51181102362204722"/>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L46"/>
  <sheetViews>
    <sheetView tabSelected="1" zoomScale="85" zoomScaleNormal="85" workbookViewId="0">
      <selection activeCell="J11" sqref="J11"/>
    </sheetView>
  </sheetViews>
  <sheetFormatPr defaultRowHeight="12.75"/>
  <cols>
    <col min="1" max="1" width="9.5703125" style="31" customWidth="1"/>
    <col min="2" max="2" width="43.140625" style="31" customWidth="1"/>
    <col min="3" max="3" width="13.42578125" style="31" customWidth="1"/>
    <col min="4" max="4" width="14.5703125" style="31" customWidth="1"/>
    <col min="5" max="6" width="15.7109375" style="31" customWidth="1"/>
    <col min="7" max="10" width="9.140625" style="31"/>
    <col min="11" max="11" width="11.28515625" style="31" bestFit="1" customWidth="1"/>
    <col min="12" max="12" width="10.28515625" style="31" bestFit="1" customWidth="1"/>
    <col min="13" max="256" width="9.140625" style="31"/>
    <col min="257" max="257" width="9.5703125" style="31" customWidth="1"/>
    <col min="258" max="258" width="43.140625" style="31" customWidth="1"/>
    <col min="259" max="259" width="13.42578125" style="31" customWidth="1"/>
    <col min="260" max="260" width="14.5703125" style="31" customWidth="1"/>
    <col min="261" max="261" width="15.7109375" style="31" customWidth="1"/>
    <col min="262" max="262" width="15.85546875" style="31" customWidth="1"/>
    <col min="263" max="267" width="9.140625" style="31"/>
    <col min="268" max="268" width="10.28515625" style="31" bestFit="1" customWidth="1"/>
    <col min="269" max="512" width="9.140625" style="31"/>
    <col min="513" max="513" width="9.5703125" style="31" customWidth="1"/>
    <col min="514" max="514" width="43.140625" style="31" customWidth="1"/>
    <col min="515" max="515" width="13.42578125" style="31" customWidth="1"/>
    <col min="516" max="516" width="14.5703125" style="31" customWidth="1"/>
    <col min="517" max="517" width="15.7109375" style="31" customWidth="1"/>
    <col min="518" max="518" width="15.85546875" style="31" customWidth="1"/>
    <col min="519" max="523" width="9.140625" style="31"/>
    <col min="524" max="524" width="10.28515625" style="31" bestFit="1" customWidth="1"/>
    <col min="525" max="768" width="9.140625" style="31"/>
    <col min="769" max="769" width="9.5703125" style="31" customWidth="1"/>
    <col min="770" max="770" width="43.140625" style="31" customWidth="1"/>
    <col min="771" max="771" width="13.42578125" style="31" customWidth="1"/>
    <col min="772" max="772" width="14.5703125" style="31" customWidth="1"/>
    <col min="773" max="773" width="15.7109375" style="31" customWidth="1"/>
    <col min="774" max="774" width="15.85546875" style="31" customWidth="1"/>
    <col min="775" max="779" width="9.140625" style="31"/>
    <col min="780" max="780" width="10.28515625" style="31" bestFit="1" customWidth="1"/>
    <col min="781" max="1024" width="9.140625" style="31"/>
    <col min="1025" max="1025" width="9.5703125" style="31" customWidth="1"/>
    <col min="1026" max="1026" width="43.140625" style="31" customWidth="1"/>
    <col min="1027" max="1027" width="13.42578125" style="31" customWidth="1"/>
    <col min="1028" max="1028" width="14.5703125" style="31" customWidth="1"/>
    <col min="1029" max="1029" width="15.7109375" style="31" customWidth="1"/>
    <col min="1030" max="1030" width="15.85546875" style="31" customWidth="1"/>
    <col min="1031" max="1035" width="9.140625" style="31"/>
    <col min="1036" max="1036" width="10.28515625" style="31" bestFit="1" customWidth="1"/>
    <col min="1037" max="1280" width="9.140625" style="31"/>
    <col min="1281" max="1281" width="9.5703125" style="31" customWidth="1"/>
    <col min="1282" max="1282" width="43.140625" style="31" customWidth="1"/>
    <col min="1283" max="1283" width="13.42578125" style="31" customWidth="1"/>
    <col min="1284" max="1284" width="14.5703125" style="31" customWidth="1"/>
    <col min="1285" max="1285" width="15.7109375" style="31" customWidth="1"/>
    <col min="1286" max="1286" width="15.85546875" style="31" customWidth="1"/>
    <col min="1287" max="1291" width="9.140625" style="31"/>
    <col min="1292" max="1292" width="10.28515625" style="31" bestFit="1" customWidth="1"/>
    <col min="1293" max="1536" width="9.140625" style="31"/>
    <col min="1537" max="1537" width="9.5703125" style="31" customWidth="1"/>
    <col min="1538" max="1538" width="43.140625" style="31" customWidth="1"/>
    <col min="1539" max="1539" width="13.42578125" style="31" customWidth="1"/>
    <col min="1540" max="1540" width="14.5703125" style="31" customWidth="1"/>
    <col min="1541" max="1541" width="15.7109375" style="31" customWidth="1"/>
    <col min="1542" max="1542" width="15.85546875" style="31" customWidth="1"/>
    <col min="1543" max="1547" width="9.140625" style="31"/>
    <col min="1548" max="1548" width="10.28515625" style="31" bestFit="1" customWidth="1"/>
    <col min="1549" max="1792" width="9.140625" style="31"/>
    <col min="1793" max="1793" width="9.5703125" style="31" customWidth="1"/>
    <col min="1794" max="1794" width="43.140625" style="31" customWidth="1"/>
    <col min="1795" max="1795" width="13.42578125" style="31" customWidth="1"/>
    <col min="1796" max="1796" width="14.5703125" style="31" customWidth="1"/>
    <col min="1797" max="1797" width="15.7109375" style="31" customWidth="1"/>
    <col min="1798" max="1798" width="15.85546875" style="31" customWidth="1"/>
    <col min="1799" max="1803" width="9.140625" style="31"/>
    <col min="1804" max="1804" width="10.28515625" style="31" bestFit="1" customWidth="1"/>
    <col min="1805" max="2048" width="9.140625" style="31"/>
    <col min="2049" max="2049" width="9.5703125" style="31" customWidth="1"/>
    <col min="2050" max="2050" width="43.140625" style="31" customWidth="1"/>
    <col min="2051" max="2051" width="13.42578125" style="31" customWidth="1"/>
    <col min="2052" max="2052" width="14.5703125" style="31" customWidth="1"/>
    <col min="2053" max="2053" width="15.7109375" style="31" customWidth="1"/>
    <col min="2054" max="2054" width="15.85546875" style="31" customWidth="1"/>
    <col min="2055" max="2059" width="9.140625" style="31"/>
    <col min="2060" max="2060" width="10.28515625" style="31" bestFit="1" customWidth="1"/>
    <col min="2061" max="2304" width="9.140625" style="31"/>
    <col min="2305" max="2305" width="9.5703125" style="31" customWidth="1"/>
    <col min="2306" max="2306" width="43.140625" style="31" customWidth="1"/>
    <col min="2307" max="2307" width="13.42578125" style="31" customWidth="1"/>
    <col min="2308" max="2308" width="14.5703125" style="31" customWidth="1"/>
    <col min="2309" max="2309" width="15.7109375" style="31" customWidth="1"/>
    <col min="2310" max="2310" width="15.85546875" style="31" customWidth="1"/>
    <col min="2311" max="2315" width="9.140625" style="31"/>
    <col min="2316" max="2316" width="10.28515625" style="31" bestFit="1" customWidth="1"/>
    <col min="2317" max="2560" width="9.140625" style="31"/>
    <col min="2561" max="2561" width="9.5703125" style="31" customWidth="1"/>
    <col min="2562" max="2562" width="43.140625" style="31" customWidth="1"/>
    <col min="2563" max="2563" width="13.42578125" style="31" customWidth="1"/>
    <col min="2564" max="2564" width="14.5703125" style="31" customWidth="1"/>
    <col min="2565" max="2565" width="15.7109375" style="31" customWidth="1"/>
    <col min="2566" max="2566" width="15.85546875" style="31" customWidth="1"/>
    <col min="2567" max="2571" width="9.140625" style="31"/>
    <col min="2572" max="2572" width="10.28515625" style="31" bestFit="1" customWidth="1"/>
    <col min="2573" max="2816" width="9.140625" style="31"/>
    <col min="2817" max="2817" width="9.5703125" style="31" customWidth="1"/>
    <col min="2818" max="2818" width="43.140625" style="31" customWidth="1"/>
    <col min="2819" max="2819" width="13.42578125" style="31" customWidth="1"/>
    <col min="2820" max="2820" width="14.5703125" style="31" customWidth="1"/>
    <col min="2821" max="2821" width="15.7109375" style="31" customWidth="1"/>
    <col min="2822" max="2822" width="15.85546875" style="31" customWidth="1"/>
    <col min="2823" max="2827" width="9.140625" style="31"/>
    <col min="2828" max="2828" width="10.28515625" style="31" bestFit="1" customWidth="1"/>
    <col min="2829" max="3072" width="9.140625" style="31"/>
    <col min="3073" max="3073" width="9.5703125" style="31" customWidth="1"/>
    <col min="3074" max="3074" width="43.140625" style="31" customWidth="1"/>
    <col min="3075" max="3075" width="13.42578125" style="31" customWidth="1"/>
    <col min="3076" max="3076" width="14.5703125" style="31" customWidth="1"/>
    <col min="3077" max="3077" width="15.7109375" style="31" customWidth="1"/>
    <col min="3078" max="3078" width="15.85546875" style="31" customWidth="1"/>
    <col min="3079" max="3083" width="9.140625" style="31"/>
    <col min="3084" max="3084" width="10.28515625" style="31" bestFit="1" customWidth="1"/>
    <col min="3085" max="3328" width="9.140625" style="31"/>
    <col min="3329" max="3329" width="9.5703125" style="31" customWidth="1"/>
    <col min="3330" max="3330" width="43.140625" style="31" customWidth="1"/>
    <col min="3331" max="3331" width="13.42578125" style="31" customWidth="1"/>
    <col min="3332" max="3332" width="14.5703125" style="31" customWidth="1"/>
    <col min="3333" max="3333" width="15.7109375" style="31" customWidth="1"/>
    <col min="3334" max="3334" width="15.85546875" style="31" customWidth="1"/>
    <col min="3335" max="3339" width="9.140625" style="31"/>
    <col min="3340" max="3340" width="10.28515625" style="31" bestFit="1" customWidth="1"/>
    <col min="3341" max="3584" width="9.140625" style="31"/>
    <col min="3585" max="3585" width="9.5703125" style="31" customWidth="1"/>
    <col min="3586" max="3586" width="43.140625" style="31" customWidth="1"/>
    <col min="3587" max="3587" width="13.42578125" style="31" customWidth="1"/>
    <col min="3588" max="3588" width="14.5703125" style="31" customWidth="1"/>
    <col min="3589" max="3589" width="15.7109375" style="31" customWidth="1"/>
    <col min="3590" max="3590" width="15.85546875" style="31" customWidth="1"/>
    <col min="3591" max="3595" width="9.140625" style="31"/>
    <col min="3596" max="3596" width="10.28515625" style="31" bestFit="1" customWidth="1"/>
    <col min="3597" max="3840" width="9.140625" style="31"/>
    <col min="3841" max="3841" width="9.5703125" style="31" customWidth="1"/>
    <col min="3842" max="3842" width="43.140625" style="31" customWidth="1"/>
    <col min="3843" max="3843" width="13.42578125" style="31" customWidth="1"/>
    <col min="3844" max="3844" width="14.5703125" style="31" customWidth="1"/>
    <col min="3845" max="3845" width="15.7109375" style="31" customWidth="1"/>
    <col min="3846" max="3846" width="15.85546875" style="31" customWidth="1"/>
    <col min="3847" max="3851" width="9.140625" style="31"/>
    <col min="3852" max="3852" width="10.28515625" style="31" bestFit="1" customWidth="1"/>
    <col min="3853" max="4096" width="9.140625" style="31"/>
    <col min="4097" max="4097" width="9.5703125" style="31" customWidth="1"/>
    <col min="4098" max="4098" width="43.140625" style="31" customWidth="1"/>
    <col min="4099" max="4099" width="13.42578125" style="31" customWidth="1"/>
    <col min="4100" max="4100" width="14.5703125" style="31" customWidth="1"/>
    <col min="4101" max="4101" width="15.7109375" style="31" customWidth="1"/>
    <col min="4102" max="4102" width="15.85546875" style="31" customWidth="1"/>
    <col min="4103" max="4107" width="9.140625" style="31"/>
    <col min="4108" max="4108" width="10.28515625" style="31" bestFit="1" customWidth="1"/>
    <col min="4109" max="4352" width="9.140625" style="31"/>
    <col min="4353" max="4353" width="9.5703125" style="31" customWidth="1"/>
    <col min="4354" max="4354" width="43.140625" style="31" customWidth="1"/>
    <col min="4355" max="4355" width="13.42578125" style="31" customWidth="1"/>
    <col min="4356" max="4356" width="14.5703125" style="31" customWidth="1"/>
    <col min="4357" max="4357" width="15.7109375" style="31" customWidth="1"/>
    <col min="4358" max="4358" width="15.85546875" style="31" customWidth="1"/>
    <col min="4359" max="4363" width="9.140625" style="31"/>
    <col min="4364" max="4364" width="10.28515625" style="31" bestFit="1" customWidth="1"/>
    <col min="4365" max="4608" width="9.140625" style="31"/>
    <col min="4609" max="4609" width="9.5703125" style="31" customWidth="1"/>
    <col min="4610" max="4610" width="43.140625" style="31" customWidth="1"/>
    <col min="4611" max="4611" width="13.42578125" style="31" customWidth="1"/>
    <col min="4612" max="4612" width="14.5703125" style="31" customWidth="1"/>
    <col min="4613" max="4613" width="15.7109375" style="31" customWidth="1"/>
    <col min="4614" max="4614" width="15.85546875" style="31" customWidth="1"/>
    <col min="4615" max="4619" width="9.140625" style="31"/>
    <col min="4620" max="4620" width="10.28515625" style="31" bestFit="1" customWidth="1"/>
    <col min="4621" max="4864" width="9.140625" style="31"/>
    <col min="4865" max="4865" width="9.5703125" style="31" customWidth="1"/>
    <col min="4866" max="4866" width="43.140625" style="31" customWidth="1"/>
    <col min="4867" max="4867" width="13.42578125" style="31" customWidth="1"/>
    <col min="4868" max="4868" width="14.5703125" style="31" customWidth="1"/>
    <col min="4869" max="4869" width="15.7109375" style="31" customWidth="1"/>
    <col min="4870" max="4870" width="15.85546875" style="31" customWidth="1"/>
    <col min="4871" max="4875" width="9.140625" style="31"/>
    <col min="4876" max="4876" width="10.28515625" style="31" bestFit="1" customWidth="1"/>
    <col min="4877" max="5120" width="9.140625" style="31"/>
    <col min="5121" max="5121" width="9.5703125" style="31" customWidth="1"/>
    <col min="5122" max="5122" width="43.140625" style="31" customWidth="1"/>
    <col min="5123" max="5123" width="13.42578125" style="31" customWidth="1"/>
    <col min="5124" max="5124" width="14.5703125" style="31" customWidth="1"/>
    <col min="5125" max="5125" width="15.7109375" style="31" customWidth="1"/>
    <col min="5126" max="5126" width="15.85546875" style="31" customWidth="1"/>
    <col min="5127" max="5131" width="9.140625" style="31"/>
    <col min="5132" max="5132" width="10.28515625" style="31" bestFit="1" customWidth="1"/>
    <col min="5133" max="5376" width="9.140625" style="31"/>
    <col min="5377" max="5377" width="9.5703125" style="31" customWidth="1"/>
    <col min="5378" max="5378" width="43.140625" style="31" customWidth="1"/>
    <col min="5379" max="5379" width="13.42578125" style="31" customWidth="1"/>
    <col min="5380" max="5380" width="14.5703125" style="31" customWidth="1"/>
    <col min="5381" max="5381" width="15.7109375" style="31" customWidth="1"/>
    <col min="5382" max="5382" width="15.85546875" style="31" customWidth="1"/>
    <col min="5383" max="5387" width="9.140625" style="31"/>
    <col min="5388" max="5388" width="10.28515625" style="31" bestFit="1" customWidth="1"/>
    <col min="5389" max="5632" width="9.140625" style="31"/>
    <col min="5633" max="5633" width="9.5703125" style="31" customWidth="1"/>
    <col min="5634" max="5634" width="43.140625" style="31" customWidth="1"/>
    <col min="5635" max="5635" width="13.42578125" style="31" customWidth="1"/>
    <col min="5636" max="5636" width="14.5703125" style="31" customWidth="1"/>
    <col min="5637" max="5637" width="15.7109375" style="31" customWidth="1"/>
    <col min="5638" max="5638" width="15.85546875" style="31" customWidth="1"/>
    <col min="5639" max="5643" width="9.140625" style="31"/>
    <col min="5644" max="5644" width="10.28515625" style="31" bestFit="1" customWidth="1"/>
    <col min="5645" max="5888" width="9.140625" style="31"/>
    <col min="5889" max="5889" width="9.5703125" style="31" customWidth="1"/>
    <col min="5890" max="5890" width="43.140625" style="31" customWidth="1"/>
    <col min="5891" max="5891" width="13.42578125" style="31" customWidth="1"/>
    <col min="5892" max="5892" width="14.5703125" style="31" customWidth="1"/>
    <col min="5893" max="5893" width="15.7109375" style="31" customWidth="1"/>
    <col min="5894" max="5894" width="15.85546875" style="31" customWidth="1"/>
    <col min="5895" max="5899" width="9.140625" style="31"/>
    <col min="5900" max="5900" width="10.28515625" style="31" bestFit="1" customWidth="1"/>
    <col min="5901" max="6144" width="9.140625" style="31"/>
    <col min="6145" max="6145" width="9.5703125" style="31" customWidth="1"/>
    <col min="6146" max="6146" width="43.140625" style="31" customWidth="1"/>
    <col min="6147" max="6147" width="13.42578125" style="31" customWidth="1"/>
    <col min="6148" max="6148" width="14.5703125" style="31" customWidth="1"/>
    <col min="6149" max="6149" width="15.7109375" style="31" customWidth="1"/>
    <col min="6150" max="6150" width="15.85546875" style="31" customWidth="1"/>
    <col min="6151" max="6155" width="9.140625" style="31"/>
    <col min="6156" max="6156" width="10.28515625" style="31" bestFit="1" customWidth="1"/>
    <col min="6157" max="6400" width="9.140625" style="31"/>
    <col min="6401" max="6401" width="9.5703125" style="31" customWidth="1"/>
    <col min="6402" max="6402" width="43.140625" style="31" customWidth="1"/>
    <col min="6403" max="6403" width="13.42578125" style="31" customWidth="1"/>
    <col min="6404" max="6404" width="14.5703125" style="31" customWidth="1"/>
    <col min="6405" max="6405" width="15.7109375" style="31" customWidth="1"/>
    <col min="6406" max="6406" width="15.85546875" style="31" customWidth="1"/>
    <col min="6407" max="6411" width="9.140625" style="31"/>
    <col min="6412" max="6412" width="10.28515625" style="31" bestFit="1" customWidth="1"/>
    <col min="6413" max="6656" width="9.140625" style="31"/>
    <col min="6657" max="6657" width="9.5703125" style="31" customWidth="1"/>
    <col min="6658" max="6658" width="43.140625" style="31" customWidth="1"/>
    <col min="6659" max="6659" width="13.42578125" style="31" customWidth="1"/>
    <col min="6660" max="6660" width="14.5703125" style="31" customWidth="1"/>
    <col min="6661" max="6661" width="15.7109375" style="31" customWidth="1"/>
    <col min="6662" max="6662" width="15.85546875" style="31" customWidth="1"/>
    <col min="6663" max="6667" width="9.140625" style="31"/>
    <col min="6668" max="6668" width="10.28515625" style="31" bestFit="1" customWidth="1"/>
    <col min="6669" max="6912" width="9.140625" style="31"/>
    <col min="6913" max="6913" width="9.5703125" style="31" customWidth="1"/>
    <col min="6914" max="6914" width="43.140625" style="31" customWidth="1"/>
    <col min="6915" max="6915" width="13.42578125" style="31" customWidth="1"/>
    <col min="6916" max="6916" width="14.5703125" style="31" customWidth="1"/>
    <col min="6917" max="6917" width="15.7109375" style="31" customWidth="1"/>
    <col min="6918" max="6918" width="15.85546875" style="31" customWidth="1"/>
    <col min="6919" max="6923" width="9.140625" style="31"/>
    <col min="6924" max="6924" width="10.28515625" style="31" bestFit="1" customWidth="1"/>
    <col min="6925" max="7168" width="9.140625" style="31"/>
    <col min="7169" max="7169" width="9.5703125" style="31" customWidth="1"/>
    <col min="7170" max="7170" width="43.140625" style="31" customWidth="1"/>
    <col min="7171" max="7171" width="13.42578125" style="31" customWidth="1"/>
    <col min="7172" max="7172" width="14.5703125" style="31" customWidth="1"/>
    <col min="7173" max="7173" width="15.7109375" style="31" customWidth="1"/>
    <col min="7174" max="7174" width="15.85546875" style="31" customWidth="1"/>
    <col min="7175" max="7179" width="9.140625" style="31"/>
    <col min="7180" max="7180" width="10.28515625" style="31" bestFit="1" customWidth="1"/>
    <col min="7181" max="7424" width="9.140625" style="31"/>
    <col min="7425" max="7425" width="9.5703125" style="31" customWidth="1"/>
    <col min="7426" max="7426" width="43.140625" style="31" customWidth="1"/>
    <col min="7427" max="7427" width="13.42578125" style="31" customWidth="1"/>
    <col min="7428" max="7428" width="14.5703125" style="31" customWidth="1"/>
    <col min="7429" max="7429" width="15.7109375" style="31" customWidth="1"/>
    <col min="7430" max="7430" width="15.85546875" style="31" customWidth="1"/>
    <col min="7431" max="7435" width="9.140625" style="31"/>
    <col min="7436" max="7436" width="10.28515625" style="31" bestFit="1" customWidth="1"/>
    <col min="7437" max="7680" width="9.140625" style="31"/>
    <col min="7681" max="7681" width="9.5703125" style="31" customWidth="1"/>
    <col min="7682" max="7682" width="43.140625" style="31" customWidth="1"/>
    <col min="7683" max="7683" width="13.42578125" style="31" customWidth="1"/>
    <col min="7684" max="7684" width="14.5703125" style="31" customWidth="1"/>
    <col min="7685" max="7685" width="15.7109375" style="31" customWidth="1"/>
    <col min="7686" max="7686" width="15.85546875" style="31" customWidth="1"/>
    <col min="7687" max="7691" width="9.140625" style="31"/>
    <col min="7692" max="7692" width="10.28515625" style="31" bestFit="1" customWidth="1"/>
    <col min="7693" max="7936" width="9.140625" style="31"/>
    <col min="7937" max="7937" width="9.5703125" style="31" customWidth="1"/>
    <col min="7938" max="7938" width="43.140625" style="31" customWidth="1"/>
    <col min="7939" max="7939" width="13.42578125" style="31" customWidth="1"/>
    <col min="7940" max="7940" width="14.5703125" style="31" customWidth="1"/>
    <col min="7941" max="7941" width="15.7109375" style="31" customWidth="1"/>
    <col min="7942" max="7942" width="15.85546875" style="31" customWidth="1"/>
    <col min="7943" max="7947" width="9.140625" style="31"/>
    <col min="7948" max="7948" width="10.28515625" style="31" bestFit="1" customWidth="1"/>
    <col min="7949" max="8192" width="9.140625" style="31"/>
    <col min="8193" max="8193" width="9.5703125" style="31" customWidth="1"/>
    <col min="8194" max="8194" width="43.140625" style="31" customWidth="1"/>
    <col min="8195" max="8195" width="13.42578125" style="31" customWidth="1"/>
    <col min="8196" max="8196" width="14.5703125" style="31" customWidth="1"/>
    <col min="8197" max="8197" width="15.7109375" style="31" customWidth="1"/>
    <col min="8198" max="8198" width="15.85546875" style="31" customWidth="1"/>
    <col min="8199" max="8203" width="9.140625" style="31"/>
    <col min="8204" max="8204" width="10.28515625" style="31" bestFit="1" customWidth="1"/>
    <col min="8205" max="8448" width="9.140625" style="31"/>
    <col min="8449" max="8449" width="9.5703125" style="31" customWidth="1"/>
    <col min="8450" max="8450" width="43.140625" style="31" customWidth="1"/>
    <col min="8451" max="8451" width="13.42578125" style="31" customWidth="1"/>
    <col min="8452" max="8452" width="14.5703125" style="31" customWidth="1"/>
    <col min="8453" max="8453" width="15.7109375" style="31" customWidth="1"/>
    <col min="8454" max="8454" width="15.85546875" style="31" customWidth="1"/>
    <col min="8455" max="8459" width="9.140625" style="31"/>
    <col min="8460" max="8460" width="10.28515625" style="31" bestFit="1" customWidth="1"/>
    <col min="8461" max="8704" width="9.140625" style="31"/>
    <col min="8705" max="8705" width="9.5703125" style="31" customWidth="1"/>
    <col min="8706" max="8706" width="43.140625" style="31" customWidth="1"/>
    <col min="8707" max="8707" width="13.42578125" style="31" customWidth="1"/>
    <col min="8708" max="8708" width="14.5703125" style="31" customWidth="1"/>
    <col min="8709" max="8709" width="15.7109375" style="31" customWidth="1"/>
    <col min="8710" max="8710" width="15.85546875" style="31" customWidth="1"/>
    <col min="8711" max="8715" width="9.140625" style="31"/>
    <col min="8716" max="8716" width="10.28515625" style="31" bestFit="1" customWidth="1"/>
    <col min="8717" max="8960" width="9.140625" style="31"/>
    <col min="8961" max="8961" width="9.5703125" style="31" customWidth="1"/>
    <col min="8962" max="8962" width="43.140625" style="31" customWidth="1"/>
    <col min="8963" max="8963" width="13.42578125" style="31" customWidth="1"/>
    <col min="8964" max="8964" width="14.5703125" style="31" customWidth="1"/>
    <col min="8965" max="8965" width="15.7109375" style="31" customWidth="1"/>
    <col min="8966" max="8966" width="15.85546875" style="31" customWidth="1"/>
    <col min="8967" max="8971" width="9.140625" style="31"/>
    <col min="8972" max="8972" width="10.28515625" style="31" bestFit="1" customWidth="1"/>
    <col min="8973" max="9216" width="9.140625" style="31"/>
    <col min="9217" max="9217" width="9.5703125" style="31" customWidth="1"/>
    <col min="9218" max="9218" width="43.140625" style="31" customWidth="1"/>
    <col min="9219" max="9219" width="13.42578125" style="31" customWidth="1"/>
    <col min="9220" max="9220" width="14.5703125" style="31" customWidth="1"/>
    <col min="9221" max="9221" width="15.7109375" style="31" customWidth="1"/>
    <col min="9222" max="9222" width="15.85546875" style="31" customWidth="1"/>
    <col min="9223" max="9227" width="9.140625" style="31"/>
    <col min="9228" max="9228" width="10.28515625" style="31" bestFit="1" customWidth="1"/>
    <col min="9229" max="9472" width="9.140625" style="31"/>
    <col min="9473" max="9473" width="9.5703125" style="31" customWidth="1"/>
    <col min="9474" max="9474" width="43.140625" style="31" customWidth="1"/>
    <col min="9475" max="9475" width="13.42578125" style="31" customWidth="1"/>
    <col min="9476" max="9476" width="14.5703125" style="31" customWidth="1"/>
    <col min="9477" max="9477" width="15.7109375" style="31" customWidth="1"/>
    <col min="9478" max="9478" width="15.85546875" style="31" customWidth="1"/>
    <col min="9479" max="9483" width="9.140625" style="31"/>
    <col min="9484" max="9484" width="10.28515625" style="31" bestFit="1" customWidth="1"/>
    <col min="9485" max="9728" width="9.140625" style="31"/>
    <col min="9729" max="9729" width="9.5703125" style="31" customWidth="1"/>
    <col min="9730" max="9730" width="43.140625" style="31" customWidth="1"/>
    <col min="9731" max="9731" width="13.42578125" style="31" customWidth="1"/>
    <col min="9732" max="9732" width="14.5703125" style="31" customWidth="1"/>
    <col min="9733" max="9733" width="15.7109375" style="31" customWidth="1"/>
    <col min="9734" max="9734" width="15.85546875" style="31" customWidth="1"/>
    <col min="9735" max="9739" width="9.140625" style="31"/>
    <col min="9740" max="9740" width="10.28515625" style="31" bestFit="1" customWidth="1"/>
    <col min="9741" max="9984" width="9.140625" style="31"/>
    <col min="9985" max="9985" width="9.5703125" style="31" customWidth="1"/>
    <col min="9986" max="9986" width="43.140625" style="31" customWidth="1"/>
    <col min="9987" max="9987" width="13.42578125" style="31" customWidth="1"/>
    <col min="9988" max="9988" width="14.5703125" style="31" customWidth="1"/>
    <col min="9989" max="9989" width="15.7109375" style="31" customWidth="1"/>
    <col min="9990" max="9990" width="15.85546875" style="31" customWidth="1"/>
    <col min="9991" max="9995" width="9.140625" style="31"/>
    <col min="9996" max="9996" width="10.28515625" style="31" bestFit="1" customWidth="1"/>
    <col min="9997" max="10240" width="9.140625" style="31"/>
    <col min="10241" max="10241" width="9.5703125" style="31" customWidth="1"/>
    <col min="10242" max="10242" width="43.140625" style="31" customWidth="1"/>
    <col min="10243" max="10243" width="13.42578125" style="31" customWidth="1"/>
    <col min="10244" max="10244" width="14.5703125" style="31" customWidth="1"/>
    <col min="10245" max="10245" width="15.7109375" style="31" customWidth="1"/>
    <col min="10246" max="10246" width="15.85546875" style="31" customWidth="1"/>
    <col min="10247" max="10251" width="9.140625" style="31"/>
    <col min="10252" max="10252" width="10.28515625" style="31" bestFit="1" customWidth="1"/>
    <col min="10253" max="10496" width="9.140625" style="31"/>
    <col min="10497" max="10497" width="9.5703125" style="31" customWidth="1"/>
    <col min="10498" max="10498" width="43.140625" style="31" customWidth="1"/>
    <col min="10499" max="10499" width="13.42578125" style="31" customWidth="1"/>
    <col min="10500" max="10500" width="14.5703125" style="31" customWidth="1"/>
    <col min="10501" max="10501" width="15.7109375" style="31" customWidth="1"/>
    <col min="10502" max="10502" width="15.85546875" style="31" customWidth="1"/>
    <col min="10503" max="10507" width="9.140625" style="31"/>
    <col min="10508" max="10508" width="10.28515625" style="31" bestFit="1" customWidth="1"/>
    <col min="10509" max="10752" width="9.140625" style="31"/>
    <col min="10753" max="10753" width="9.5703125" style="31" customWidth="1"/>
    <col min="10754" max="10754" width="43.140625" style="31" customWidth="1"/>
    <col min="10755" max="10755" width="13.42578125" style="31" customWidth="1"/>
    <col min="10756" max="10756" width="14.5703125" style="31" customWidth="1"/>
    <col min="10757" max="10757" width="15.7109375" style="31" customWidth="1"/>
    <col min="10758" max="10758" width="15.85546875" style="31" customWidth="1"/>
    <col min="10759" max="10763" width="9.140625" style="31"/>
    <col min="10764" max="10764" width="10.28515625" style="31" bestFit="1" customWidth="1"/>
    <col min="10765" max="11008" width="9.140625" style="31"/>
    <col min="11009" max="11009" width="9.5703125" style="31" customWidth="1"/>
    <col min="11010" max="11010" width="43.140625" style="31" customWidth="1"/>
    <col min="11011" max="11011" width="13.42578125" style="31" customWidth="1"/>
    <col min="11012" max="11012" width="14.5703125" style="31" customWidth="1"/>
    <col min="11013" max="11013" width="15.7109375" style="31" customWidth="1"/>
    <col min="11014" max="11014" width="15.85546875" style="31" customWidth="1"/>
    <col min="11015" max="11019" width="9.140625" style="31"/>
    <col min="11020" max="11020" width="10.28515625" style="31" bestFit="1" customWidth="1"/>
    <col min="11021" max="11264" width="9.140625" style="31"/>
    <col min="11265" max="11265" width="9.5703125" style="31" customWidth="1"/>
    <col min="11266" max="11266" width="43.140625" style="31" customWidth="1"/>
    <col min="11267" max="11267" width="13.42578125" style="31" customWidth="1"/>
    <col min="11268" max="11268" width="14.5703125" style="31" customWidth="1"/>
    <col min="11269" max="11269" width="15.7109375" style="31" customWidth="1"/>
    <col min="11270" max="11270" width="15.85546875" style="31" customWidth="1"/>
    <col min="11271" max="11275" width="9.140625" style="31"/>
    <col min="11276" max="11276" width="10.28515625" style="31" bestFit="1" customWidth="1"/>
    <col min="11277" max="11520" width="9.140625" style="31"/>
    <col min="11521" max="11521" width="9.5703125" style="31" customWidth="1"/>
    <col min="11522" max="11522" width="43.140625" style="31" customWidth="1"/>
    <col min="11523" max="11523" width="13.42578125" style="31" customWidth="1"/>
    <col min="11524" max="11524" width="14.5703125" style="31" customWidth="1"/>
    <col min="11525" max="11525" width="15.7109375" style="31" customWidth="1"/>
    <col min="11526" max="11526" width="15.85546875" style="31" customWidth="1"/>
    <col min="11527" max="11531" width="9.140625" style="31"/>
    <col min="11532" max="11532" width="10.28515625" style="31" bestFit="1" customWidth="1"/>
    <col min="11533" max="11776" width="9.140625" style="31"/>
    <col min="11777" max="11777" width="9.5703125" style="31" customWidth="1"/>
    <col min="11778" max="11778" width="43.140625" style="31" customWidth="1"/>
    <col min="11779" max="11779" width="13.42578125" style="31" customWidth="1"/>
    <col min="11780" max="11780" width="14.5703125" style="31" customWidth="1"/>
    <col min="11781" max="11781" width="15.7109375" style="31" customWidth="1"/>
    <col min="11782" max="11782" width="15.85546875" style="31" customWidth="1"/>
    <col min="11783" max="11787" width="9.140625" style="31"/>
    <col min="11788" max="11788" width="10.28515625" style="31" bestFit="1" customWidth="1"/>
    <col min="11789" max="12032" width="9.140625" style="31"/>
    <col min="12033" max="12033" width="9.5703125" style="31" customWidth="1"/>
    <col min="12034" max="12034" width="43.140625" style="31" customWidth="1"/>
    <col min="12035" max="12035" width="13.42578125" style="31" customWidth="1"/>
    <col min="12036" max="12036" width="14.5703125" style="31" customWidth="1"/>
    <col min="12037" max="12037" width="15.7109375" style="31" customWidth="1"/>
    <col min="12038" max="12038" width="15.85546875" style="31" customWidth="1"/>
    <col min="12039" max="12043" width="9.140625" style="31"/>
    <col min="12044" max="12044" width="10.28515625" style="31" bestFit="1" customWidth="1"/>
    <col min="12045" max="12288" width="9.140625" style="31"/>
    <col min="12289" max="12289" width="9.5703125" style="31" customWidth="1"/>
    <col min="12290" max="12290" width="43.140625" style="31" customWidth="1"/>
    <col min="12291" max="12291" width="13.42578125" style="31" customWidth="1"/>
    <col min="12292" max="12292" width="14.5703125" style="31" customWidth="1"/>
    <col min="12293" max="12293" width="15.7109375" style="31" customWidth="1"/>
    <col min="12294" max="12294" width="15.85546875" style="31" customWidth="1"/>
    <col min="12295" max="12299" width="9.140625" style="31"/>
    <col min="12300" max="12300" width="10.28515625" style="31" bestFit="1" customWidth="1"/>
    <col min="12301" max="12544" width="9.140625" style="31"/>
    <col min="12545" max="12545" width="9.5703125" style="31" customWidth="1"/>
    <col min="12546" max="12546" width="43.140625" style="31" customWidth="1"/>
    <col min="12547" max="12547" width="13.42578125" style="31" customWidth="1"/>
    <col min="12548" max="12548" width="14.5703125" style="31" customWidth="1"/>
    <col min="12549" max="12549" width="15.7109375" style="31" customWidth="1"/>
    <col min="12550" max="12550" width="15.85546875" style="31" customWidth="1"/>
    <col min="12551" max="12555" width="9.140625" style="31"/>
    <col min="12556" max="12556" width="10.28515625" style="31" bestFit="1" customWidth="1"/>
    <col min="12557" max="12800" width="9.140625" style="31"/>
    <col min="12801" max="12801" width="9.5703125" style="31" customWidth="1"/>
    <col min="12802" max="12802" width="43.140625" style="31" customWidth="1"/>
    <col min="12803" max="12803" width="13.42578125" style="31" customWidth="1"/>
    <col min="12804" max="12804" width="14.5703125" style="31" customWidth="1"/>
    <col min="12805" max="12805" width="15.7109375" style="31" customWidth="1"/>
    <col min="12806" max="12806" width="15.85546875" style="31" customWidth="1"/>
    <col min="12807" max="12811" width="9.140625" style="31"/>
    <col min="12812" max="12812" width="10.28515625" style="31" bestFit="1" customWidth="1"/>
    <col min="12813" max="13056" width="9.140625" style="31"/>
    <col min="13057" max="13057" width="9.5703125" style="31" customWidth="1"/>
    <col min="13058" max="13058" width="43.140625" style="31" customWidth="1"/>
    <col min="13059" max="13059" width="13.42578125" style="31" customWidth="1"/>
    <col min="13060" max="13060" width="14.5703125" style="31" customWidth="1"/>
    <col min="13061" max="13061" width="15.7109375" style="31" customWidth="1"/>
    <col min="13062" max="13062" width="15.85546875" style="31" customWidth="1"/>
    <col min="13063" max="13067" width="9.140625" style="31"/>
    <col min="13068" max="13068" width="10.28515625" style="31" bestFit="1" customWidth="1"/>
    <col min="13069" max="13312" width="9.140625" style="31"/>
    <col min="13313" max="13313" width="9.5703125" style="31" customWidth="1"/>
    <col min="13314" max="13314" width="43.140625" style="31" customWidth="1"/>
    <col min="13315" max="13315" width="13.42578125" style="31" customWidth="1"/>
    <col min="13316" max="13316" width="14.5703125" style="31" customWidth="1"/>
    <col min="13317" max="13317" width="15.7109375" style="31" customWidth="1"/>
    <col min="13318" max="13318" width="15.85546875" style="31" customWidth="1"/>
    <col min="13319" max="13323" width="9.140625" style="31"/>
    <col min="13324" max="13324" width="10.28515625" style="31" bestFit="1" customWidth="1"/>
    <col min="13325" max="13568" width="9.140625" style="31"/>
    <col min="13569" max="13569" width="9.5703125" style="31" customWidth="1"/>
    <col min="13570" max="13570" width="43.140625" style="31" customWidth="1"/>
    <col min="13571" max="13571" width="13.42578125" style="31" customWidth="1"/>
    <col min="13572" max="13572" width="14.5703125" style="31" customWidth="1"/>
    <col min="13573" max="13573" width="15.7109375" style="31" customWidth="1"/>
    <col min="13574" max="13574" width="15.85546875" style="31" customWidth="1"/>
    <col min="13575" max="13579" width="9.140625" style="31"/>
    <col min="13580" max="13580" width="10.28515625" style="31" bestFit="1" customWidth="1"/>
    <col min="13581" max="13824" width="9.140625" style="31"/>
    <col min="13825" max="13825" width="9.5703125" style="31" customWidth="1"/>
    <col min="13826" max="13826" width="43.140625" style="31" customWidth="1"/>
    <col min="13827" max="13827" width="13.42578125" style="31" customWidth="1"/>
    <col min="13828" max="13828" width="14.5703125" style="31" customWidth="1"/>
    <col min="13829" max="13829" width="15.7109375" style="31" customWidth="1"/>
    <col min="13830" max="13830" width="15.85546875" style="31" customWidth="1"/>
    <col min="13831" max="13835" width="9.140625" style="31"/>
    <col min="13836" max="13836" width="10.28515625" style="31" bestFit="1" customWidth="1"/>
    <col min="13837" max="14080" width="9.140625" style="31"/>
    <col min="14081" max="14081" width="9.5703125" style="31" customWidth="1"/>
    <col min="14082" max="14082" width="43.140625" style="31" customWidth="1"/>
    <col min="14083" max="14083" width="13.42578125" style="31" customWidth="1"/>
    <col min="14084" max="14084" width="14.5703125" style="31" customWidth="1"/>
    <col min="14085" max="14085" width="15.7109375" style="31" customWidth="1"/>
    <col min="14086" max="14086" width="15.85546875" style="31" customWidth="1"/>
    <col min="14087" max="14091" width="9.140625" style="31"/>
    <col min="14092" max="14092" width="10.28515625" style="31" bestFit="1" customWidth="1"/>
    <col min="14093" max="14336" width="9.140625" style="31"/>
    <col min="14337" max="14337" width="9.5703125" style="31" customWidth="1"/>
    <col min="14338" max="14338" width="43.140625" style="31" customWidth="1"/>
    <col min="14339" max="14339" width="13.42578125" style="31" customWidth="1"/>
    <col min="14340" max="14340" width="14.5703125" style="31" customWidth="1"/>
    <col min="14341" max="14341" width="15.7109375" style="31" customWidth="1"/>
    <col min="14342" max="14342" width="15.85546875" style="31" customWidth="1"/>
    <col min="14343" max="14347" width="9.140625" style="31"/>
    <col min="14348" max="14348" width="10.28515625" style="31" bestFit="1" customWidth="1"/>
    <col min="14349" max="14592" width="9.140625" style="31"/>
    <col min="14593" max="14593" width="9.5703125" style="31" customWidth="1"/>
    <col min="14594" max="14594" width="43.140625" style="31" customWidth="1"/>
    <col min="14595" max="14595" width="13.42578125" style="31" customWidth="1"/>
    <col min="14596" max="14596" width="14.5703125" style="31" customWidth="1"/>
    <col min="14597" max="14597" width="15.7109375" style="31" customWidth="1"/>
    <col min="14598" max="14598" width="15.85546875" style="31" customWidth="1"/>
    <col min="14599" max="14603" width="9.140625" style="31"/>
    <col min="14604" max="14604" width="10.28515625" style="31" bestFit="1" customWidth="1"/>
    <col min="14605" max="14848" width="9.140625" style="31"/>
    <col min="14849" max="14849" width="9.5703125" style="31" customWidth="1"/>
    <col min="14850" max="14850" width="43.140625" style="31" customWidth="1"/>
    <col min="14851" max="14851" width="13.42578125" style="31" customWidth="1"/>
    <col min="14852" max="14852" width="14.5703125" style="31" customWidth="1"/>
    <col min="14853" max="14853" width="15.7109375" style="31" customWidth="1"/>
    <col min="14854" max="14854" width="15.85546875" style="31" customWidth="1"/>
    <col min="14855" max="14859" width="9.140625" style="31"/>
    <col min="14860" max="14860" width="10.28515625" style="31" bestFit="1" customWidth="1"/>
    <col min="14861" max="15104" width="9.140625" style="31"/>
    <col min="15105" max="15105" width="9.5703125" style="31" customWidth="1"/>
    <col min="15106" max="15106" width="43.140625" style="31" customWidth="1"/>
    <col min="15107" max="15107" width="13.42578125" style="31" customWidth="1"/>
    <col min="15108" max="15108" width="14.5703125" style="31" customWidth="1"/>
    <col min="15109" max="15109" width="15.7109375" style="31" customWidth="1"/>
    <col min="15110" max="15110" width="15.85546875" style="31" customWidth="1"/>
    <col min="15111" max="15115" width="9.140625" style="31"/>
    <col min="15116" max="15116" width="10.28515625" style="31" bestFit="1" customWidth="1"/>
    <col min="15117" max="15360" width="9.140625" style="31"/>
    <col min="15361" max="15361" width="9.5703125" style="31" customWidth="1"/>
    <col min="15362" max="15362" width="43.140625" style="31" customWidth="1"/>
    <col min="15363" max="15363" width="13.42578125" style="31" customWidth="1"/>
    <col min="15364" max="15364" width="14.5703125" style="31" customWidth="1"/>
    <col min="15365" max="15365" width="15.7109375" style="31" customWidth="1"/>
    <col min="15366" max="15366" width="15.85546875" style="31" customWidth="1"/>
    <col min="15367" max="15371" width="9.140625" style="31"/>
    <col min="15372" max="15372" width="10.28515625" style="31" bestFit="1" customWidth="1"/>
    <col min="15373" max="15616" width="9.140625" style="31"/>
    <col min="15617" max="15617" width="9.5703125" style="31" customWidth="1"/>
    <col min="15618" max="15618" width="43.140625" style="31" customWidth="1"/>
    <col min="15619" max="15619" width="13.42578125" style="31" customWidth="1"/>
    <col min="15620" max="15620" width="14.5703125" style="31" customWidth="1"/>
    <col min="15621" max="15621" width="15.7109375" style="31" customWidth="1"/>
    <col min="15622" max="15622" width="15.85546875" style="31" customWidth="1"/>
    <col min="15623" max="15627" width="9.140625" style="31"/>
    <col min="15628" max="15628" width="10.28515625" style="31" bestFit="1" customWidth="1"/>
    <col min="15629" max="15872" width="9.140625" style="31"/>
    <col min="15873" max="15873" width="9.5703125" style="31" customWidth="1"/>
    <col min="15874" max="15874" width="43.140625" style="31" customWidth="1"/>
    <col min="15875" max="15875" width="13.42578125" style="31" customWidth="1"/>
    <col min="15876" max="15876" width="14.5703125" style="31" customWidth="1"/>
    <col min="15877" max="15877" width="15.7109375" style="31" customWidth="1"/>
    <col min="15878" max="15878" width="15.85546875" style="31" customWidth="1"/>
    <col min="15879" max="15883" width="9.140625" style="31"/>
    <col min="15884" max="15884" width="10.28515625" style="31" bestFit="1" customWidth="1"/>
    <col min="15885" max="16128" width="9.140625" style="31"/>
    <col min="16129" max="16129" width="9.5703125" style="31" customWidth="1"/>
    <col min="16130" max="16130" width="43.140625" style="31" customWidth="1"/>
    <col min="16131" max="16131" width="13.42578125" style="31" customWidth="1"/>
    <col min="16132" max="16132" width="14.5703125" style="31" customWidth="1"/>
    <col min="16133" max="16133" width="15.7109375" style="31" customWidth="1"/>
    <col min="16134" max="16134" width="15.85546875" style="31" customWidth="1"/>
    <col min="16135" max="16139" width="9.140625" style="31"/>
    <col min="16140" max="16140" width="10.28515625" style="31" bestFit="1" customWidth="1"/>
    <col min="16141" max="16384" width="9.140625" style="31"/>
  </cols>
  <sheetData>
    <row r="1" spans="1:11" ht="39" customHeight="1">
      <c r="A1" s="92" t="s">
        <v>51</v>
      </c>
      <c r="B1" s="92"/>
      <c r="C1" s="92"/>
      <c r="D1" s="92"/>
      <c r="E1" s="92"/>
      <c r="F1" s="92"/>
    </row>
    <row r="2" spans="1:11" ht="20.25" customHeight="1">
      <c r="A2" s="92" t="s">
        <v>52</v>
      </c>
      <c r="B2" s="92"/>
      <c r="C2" s="92"/>
      <c r="D2" s="92"/>
      <c r="E2" s="92"/>
      <c r="F2" s="92"/>
    </row>
    <row r="3" spans="1:11" ht="15">
      <c r="A3" s="92"/>
      <c r="B3" s="92"/>
      <c r="C3" s="92"/>
      <c r="D3" s="92"/>
      <c r="E3" s="92"/>
      <c r="F3" s="92"/>
      <c r="K3" s="31" t="s">
        <v>2</v>
      </c>
    </row>
    <row r="4" spans="1:11" ht="30.75" customHeight="1">
      <c r="A4" s="96" t="s">
        <v>79</v>
      </c>
      <c r="B4" s="96"/>
      <c r="C4" s="96"/>
      <c r="D4" s="96"/>
      <c r="E4" s="96"/>
      <c r="F4" s="96"/>
    </row>
    <row r="5" spans="1:11" ht="19.5" customHeight="1">
      <c r="A5" s="97" t="s">
        <v>6</v>
      </c>
      <c r="B5" s="97"/>
      <c r="C5" s="97"/>
      <c r="D5" s="97"/>
      <c r="E5" s="97"/>
      <c r="F5" s="97"/>
    </row>
    <row r="6" spans="1:11" ht="21" hidden="1" customHeight="1">
      <c r="A6" s="32" t="s">
        <v>80</v>
      </c>
      <c r="B6" s="32"/>
      <c r="C6" s="32"/>
      <c r="D6" s="33"/>
      <c r="E6" s="32" t="s">
        <v>53</v>
      </c>
      <c r="F6" s="32" t="s">
        <v>82</v>
      </c>
    </row>
    <row r="7" spans="1:11" ht="22.5" hidden="1" customHeight="1">
      <c r="A7" s="32" t="s">
        <v>54</v>
      </c>
      <c r="B7" s="34" t="s">
        <v>81</v>
      </c>
      <c r="C7" s="33"/>
      <c r="D7" s="35"/>
      <c r="E7" s="35" t="s">
        <v>55</v>
      </c>
      <c r="F7" s="36">
        <v>43159</v>
      </c>
    </row>
    <row r="8" spans="1:11" ht="30">
      <c r="A8" s="37" t="s">
        <v>7</v>
      </c>
      <c r="B8" s="38" t="s">
        <v>8</v>
      </c>
      <c r="C8" s="38" t="s">
        <v>1</v>
      </c>
      <c r="D8" s="37" t="s">
        <v>9</v>
      </c>
      <c r="E8" s="37" t="s">
        <v>56</v>
      </c>
      <c r="F8" s="37" t="s">
        <v>57</v>
      </c>
    </row>
    <row r="9" spans="1:11" ht="15">
      <c r="A9" s="39" t="s">
        <v>10</v>
      </c>
      <c r="B9" s="39"/>
      <c r="C9" s="39"/>
      <c r="D9" s="39"/>
      <c r="E9" s="39"/>
      <c r="F9" s="39"/>
    </row>
    <row r="10" spans="1:11" ht="78.75" customHeight="1">
      <c r="A10" s="40" t="s">
        <v>33</v>
      </c>
      <c r="B10" s="41" t="s">
        <v>34</v>
      </c>
      <c r="C10" s="86" t="s">
        <v>11</v>
      </c>
      <c r="D10" s="45">
        <v>1</v>
      </c>
      <c r="E10" s="88">
        <v>0</v>
      </c>
      <c r="F10" s="72">
        <f>D10*E10</f>
        <v>0</v>
      </c>
      <c r="K10" s="31" t="s">
        <v>2</v>
      </c>
    </row>
    <row r="11" spans="1:11" ht="242.25">
      <c r="A11" s="43" t="s">
        <v>42</v>
      </c>
      <c r="B11" s="41" t="s">
        <v>58</v>
      </c>
      <c r="C11" s="86" t="s">
        <v>49</v>
      </c>
      <c r="D11" s="45">
        <v>3.9</v>
      </c>
      <c r="E11" s="88">
        <v>0</v>
      </c>
      <c r="F11" s="72">
        <f t="shared" ref="F11:F37" si="0">D11*E11</f>
        <v>0</v>
      </c>
      <c r="H11" s="31" t="s">
        <v>2</v>
      </c>
      <c r="J11" s="31" t="s">
        <v>2</v>
      </c>
      <c r="K11" s="87"/>
    </row>
    <row r="12" spans="1:11" ht="114" customHeight="1">
      <c r="A12" s="43" t="s">
        <v>35</v>
      </c>
      <c r="B12" s="44" t="s">
        <v>43</v>
      </c>
      <c r="C12" s="86" t="s">
        <v>11</v>
      </c>
      <c r="D12" s="45">
        <v>1</v>
      </c>
      <c r="E12" s="88">
        <v>0</v>
      </c>
      <c r="F12" s="72">
        <f t="shared" si="0"/>
        <v>0</v>
      </c>
    </row>
    <row r="13" spans="1:11" ht="83.25" customHeight="1">
      <c r="A13" s="43" t="s">
        <v>36</v>
      </c>
      <c r="B13" s="44" t="s">
        <v>44</v>
      </c>
      <c r="C13" s="77" t="s">
        <v>49</v>
      </c>
      <c r="D13" s="45">
        <v>3.9</v>
      </c>
      <c r="E13" s="88">
        <v>0</v>
      </c>
      <c r="F13" s="72">
        <f t="shared" si="0"/>
        <v>0</v>
      </c>
      <c r="K13" s="31" t="s">
        <v>2</v>
      </c>
    </row>
    <row r="14" spans="1:11" ht="15">
      <c r="A14" s="98" t="s">
        <v>37</v>
      </c>
      <c r="B14" s="98"/>
      <c r="C14" s="98"/>
      <c r="D14" s="98"/>
      <c r="E14" s="98"/>
      <c r="F14" s="83">
        <f>SUM(F10:F13)</f>
        <v>0</v>
      </c>
    </row>
    <row r="15" spans="1:11" ht="15">
      <c r="A15" s="39" t="s">
        <v>59</v>
      </c>
      <c r="B15" s="39"/>
      <c r="C15" s="39"/>
      <c r="D15" s="39" t="s">
        <v>2</v>
      </c>
      <c r="E15" s="39" t="s">
        <v>2</v>
      </c>
      <c r="F15" s="71" t="s">
        <v>2</v>
      </c>
    </row>
    <row r="16" spans="1:11" ht="66" customHeight="1">
      <c r="A16" s="46" t="s">
        <v>3</v>
      </c>
      <c r="B16" s="44" t="s">
        <v>32</v>
      </c>
      <c r="C16" s="84" t="s">
        <v>4</v>
      </c>
      <c r="D16" s="45">
        <v>2640.73</v>
      </c>
      <c r="E16" s="89">
        <v>0</v>
      </c>
      <c r="F16" s="72">
        <f t="shared" si="0"/>
        <v>0</v>
      </c>
      <c r="K16" s="31" t="s">
        <v>2</v>
      </c>
    </row>
    <row r="17" spans="1:12" ht="66" customHeight="1">
      <c r="A17" s="47" t="s">
        <v>40</v>
      </c>
      <c r="B17" s="48" t="s">
        <v>38</v>
      </c>
      <c r="C17" s="85" t="s">
        <v>4</v>
      </c>
      <c r="D17" s="45">
        <v>10439.809999999998</v>
      </c>
      <c r="E17" s="89">
        <v>0</v>
      </c>
      <c r="F17" s="72">
        <f t="shared" si="0"/>
        <v>0</v>
      </c>
    </row>
    <row r="18" spans="1:12" ht="66" customHeight="1">
      <c r="A18" s="47" t="s">
        <v>74</v>
      </c>
      <c r="B18" s="48" t="s">
        <v>71</v>
      </c>
      <c r="C18" s="85" t="s">
        <v>4</v>
      </c>
      <c r="D18" s="45">
        <v>3114.6800000000003</v>
      </c>
      <c r="E18" s="89">
        <v>0</v>
      </c>
      <c r="F18" s="72">
        <f t="shared" si="0"/>
        <v>0</v>
      </c>
      <c r="I18" s="31" t="s">
        <v>2</v>
      </c>
    </row>
    <row r="19" spans="1:12" ht="66" customHeight="1">
      <c r="A19" s="46" t="s">
        <v>73</v>
      </c>
      <c r="B19" s="48" t="s">
        <v>72</v>
      </c>
      <c r="C19" s="85" t="s">
        <v>4</v>
      </c>
      <c r="D19" s="45">
        <v>22943.03</v>
      </c>
      <c r="E19" s="89">
        <v>0</v>
      </c>
      <c r="F19" s="72">
        <f t="shared" si="0"/>
        <v>0</v>
      </c>
    </row>
    <row r="20" spans="1:12" ht="66" customHeight="1">
      <c r="A20" s="46" t="s">
        <v>12</v>
      </c>
      <c r="B20" s="49" t="s">
        <v>13</v>
      </c>
      <c r="C20" s="77" t="s">
        <v>4</v>
      </c>
      <c r="D20" s="45">
        <v>3088.37</v>
      </c>
      <c r="E20" s="89">
        <v>0</v>
      </c>
      <c r="F20" s="72">
        <f t="shared" si="0"/>
        <v>0</v>
      </c>
      <c r="L20" s="31" t="s">
        <v>2</v>
      </c>
    </row>
    <row r="21" spans="1:12" ht="96.75" customHeight="1">
      <c r="A21" s="46" t="s">
        <v>14</v>
      </c>
      <c r="B21" s="44" t="s">
        <v>61</v>
      </c>
      <c r="C21" s="77" t="s">
        <v>4</v>
      </c>
      <c r="D21" s="45">
        <v>6190.86</v>
      </c>
      <c r="E21" s="89">
        <v>0</v>
      </c>
      <c r="F21" s="72">
        <f t="shared" si="0"/>
        <v>0</v>
      </c>
    </row>
    <row r="22" spans="1:12" ht="66" customHeight="1">
      <c r="A22" s="46" t="s">
        <v>15</v>
      </c>
      <c r="B22" s="49" t="s">
        <v>62</v>
      </c>
      <c r="C22" s="77" t="s">
        <v>50</v>
      </c>
      <c r="D22" s="45">
        <v>22400</v>
      </c>
      <c r="E22" s="89">
        <v>0</v>
      </c>
      <c r="F22" s="72">
        <f t="shared" si="0"/>
        <v>0</v>
      </c>
    </row>
    <row r="23" spans="1:12" ht="15">
      <c r="A23" s="98" t="s">
        <v>63</v>
      </c>
      <c r="B23" s="98"/>
      <c r="C23" s="98"/>
      <c r="D23" s="98"/>
      <c r="E23" s="98"/>
      <c r="F23" s="83">
        <f>SUM(F16:F22)</f>
        <v>0</v>
      </c>
    </row>
    <row r="24" spans="1:12" ht="15">
      <c r="A24" s="39" t="s">
        <v>39</v>
      </c>
      <c r="B24" s="50"/>
      <c r="C24" s="51"/>
      <c r="D24" s="51"/>
      <c r="E24" s="51"/>
      <c r="F24" s="71">
        <f t="shared" si="0"/>
        <v>0</v>
      </c>
      <c r="K24" s="31" t="s">
        <v>2</v>
      </c>
    </row>
    <row r="25" spans="1:12" ht="85.5">
      <c r="A25" s="52" t="s">
        <v>16</v>
      </c>
      <c r="B25" s="53" t="s">
        <v>64</v>
      </c>
      <c r="C25" s="54" t="s">
        <v>4</v>
      </c>
      <c r="D25" s="55">
        <v>3179.9999999999995</v>
      </c>
      <c r="E25" s="88">
        <v>0</v>
      </c>
      <c r="F25" s="72">
        <f t="shared" si="0"/>
        <v>0</v>
      </c>
      <c r="I25" s="31" t="s">
        <v>2</v>
      </c>
      <c r="J25" s="31" t="s">
        <v>2</v>
      </c>
    </row>
    <row r="26" spans="1:12" ht="15">
      <c r="A26" s="56" t="s">
        <v>2</v>
      </c>
      <c r="B26" s="101" t="s">
        <v>65</v>
      </c>
      <c r="C26" s="102"/>
      <c r="D26" s="103"/>
      <c r="E26" s="73" t="s">
        <v>2</v>
      </c>
      <c r="F26" s="83">
        <f>F25</f>
        <v>0</v>
      </c>
      <c r="K26" s="31" t="s">
        <v>2</v>
      </c>
      <c r="L26" s="31" t="s">
        <v>2</v>
      </c>
    </row>
    <row r="27" spans="1:12" ht="26.25" customHeight="1">
      <c r="A27" s="104" t="s">
        <v>66</v>
      </c>
      <c r="B27" s="104"/>
      <c r="C27" s="57"/>
      <c r="D27" s="57" t="s">
        <v>2</v>
      </c>
      <c r="E27" s="74" t="s">
        <v>2</v>
      </c>
      <c r="F27" s="71" t="s">
        <v>2</v>
      </c>
    </row>
    <row r="28" spans="1:12" ht="66.75" customHeight="1">
      <c r="A28" s="58" t="s">
        <v>76</v>
      </c>
      <c r="B28" s="69" t="s">
        <v>75</v>
      </c>
      <c r="C28" s="79" t="s">
        <v>50</v>
      </c>
      <c r="D28" s="82">
        <v>30</v>
      </c>
      <c r="E28" s="75">
        <v>0</v>
      </c>
      <c r="F28" s="71">
        <f t="shared" si="0"/>
        <v>0</v>
      </c>
    </row>
    <row r="29" spans="1:12" ht="66.75" customHeight="1">
      <c r="A29" s="58" t="s">
        <v>77</v>
      </c>
      <c r="B29" s="53" t="s">
        <v>86</v>
      </c>
      <c r="C29" s="80" t="s">
        <v>78</v>
      </c>
      <c r="D29" s="70">
        <v>5</v>
      </c>
      <c r="E29" s="75">
        <v>0</v>
      </c>
      <c r="F29" s="71">
        <f t="shared" si="0"/>
        <v>0</v>
      </c>
    </row>
    <row r="30" spans="1:12" ht="124.5" customHeight="1">
      <c r="A30" s="77" t="s">
        <v>87</v>
      </c>
      <c r="B30" s="78" t="s">
        <v>88</v>
      </c>
      <c r="C30" s="81" t="s">
        <v>78</v>
      </c>
      <c r="D30" s="70">
        <v>120</v>
      </c>
      <c r="E30" s="75">
        <v>0</v>
      </c>
      <c r="F30" s="71">
        <f t="shared" ref="F30" si="1">D30*E30</f>
        <v>0</v>
      </c>
      <c r="I30" s="31" t="s">
        <v>2</v>
      </c>
      <c r="K30" s="31" t="s">
        <v>2</v>
      </c>
    </row>
    <row r="31" spans="1:12" ht="84.75" customHeight="1">
      <c r="A31" s="58" t="s">
        <v>84</v>
      </c>
      <c r="B31" s="53" t="s">
        <v>83</v>
      </c>
      <c r="C31" s="81" t="s">
        <v>4</v>
      </c>
      <c r="D31" s="91">
        <v>5752</v>
      </c>
      <c r="E31" s="75">
        <v>0</v>
      </c>
      <c r="F31" s="71">
        <f t="shared" si="0"/>
        <v>0</v>
      </c>
      <c r="H31" s="31" t="s">
        <v>2</v>
      </c>
    </row>
    <row r="32" spans="1:12" ht="15">
      <c r="A32" s="105" t="s">
        <v>67</v>
      </c>
      <c r="B32" s="105"/>
      <c r="C32" s="105"/>
      <c r="D32" s="105"/>
      <c r="E32" s="105"/>
      <c r="F32" s="83">
        <f>SUM(F28:F31)</f>
        <v>0</v>
      </c>
    </row>
    <row r="33" spans="1:12" ht="15">
      <c r="A33" s="39" t="s">
        <v>68</v>
      </c>
      <c r="B33" s="59"/>
      <c r="C33" s="59"/>
      <c r="D33" s="59"/>
      <c r="E33" s="59"/>
      <c r="F33" s="71" t="s">
        <v>2</v>
      </c>
    </row>
    <row r="34" spans="1:12" ht="62.25" customHeight="1">
      <c r="A34" s="60" t="s">
        <v>45</v>
      </c>
      <c r="B34" s="61" t="s">
        <v>47</v>
      </c>
      <c r="C34" s="106" t="s">
        <v>4</v>
      </c>
      <c r="D34" s="70">
        <v>12.85</v>
      </c>
      <c r="E34" s="76">
        <v>0</v>
      </c>
      <c r="F34" s="71">
        <f t="shared" si="0"/>
        <v>0</v>
      </c>
    </row>
    <row r="35" spans="1:12" ht="62.25" customHeight="1">
      <c r="A35" s="60" t="s">
        <v>46</v>
      </c>
      <c r="B35" s="49" t="s">
        <v>48</v>
      </c>
      <c r="C35" s="106" t="s">
        <v>4</v>
      </c>
      <c r="D35" s="42">
        <v>124</v>
      </c>
      <c r="E35" s="90">
        <v>0</v>
      </c>
      <c r="F35" s="71">
        <f t="shared" si="0"/>
        <v>0</v>
      </c>
      <c r="J35" s="31" t="s">
        <v>2</v>
      </c>
      <c r="K35" s="31" t="s">
        <v>2</v>
      </c>
      <c r="L35" s="62" t="s">
        <v>2</v>
      </c>
    </row>
    <row r="36" spans="1:12" ht="62.25" customHeight="1">
      <c r="A36" s="60" t="s">
        <v>5</v>
      </c>
      <c r="B36" s="63" t="s">
        <v>69</v>
      </c>
      <c r="C36" s="107" t="s">
        <v>29</v>
      </c>
      <c r="D36" s="42">
        <v>22.32</v>
      </c>
      <c r="E36" s="90">
        <v>0</v>
      </c>
      <c r="F36" s="71">
        <f t="shared" si="0"/>
        <v>0</v>
      </c>
      <c r="I36" s="31" t="s">
        <v>2</v>
      </c>
      <c r="L36" s="31" t="s">
        <v>2</v>
      </c>
    </row>
    <row r="37" spans="1:12" ht="62.25" customHeight="1">
      <c r="A37" s="77" t="s">
        <v>17</v>
      </c>
      <c r="B37" s="78" t="s">
        <v>30</v>
      </c>
      <c r="C37" s="107" t="s">
        <v>60</v>
      </c>
      <c r="D37" s="42">
        <v>10</v>
      </c>
      <c r="E37" s="90">
        <v>0</v>
      </c>
      <c r="F37" s="71">
        <f t="shared" si="0"/>
        <v>0</v>
      </c>
      <c r="I37" s="31" t="s">
        <v>2</v>
      </c>
      <c r="J37" s="31" t="s">
        <v>2</v>
      </c>
    </row>
    <row r="38" spans="1:12" ht="15">
      <c r="A38" s="98" t="s">
        <v>70</v>
      </c>
      <c r="B38" s="98"/>
      <c r="C38" s="98"/>
      <c r="D38" s="98"/>
      <c r="E38" s="98"/>
      <c r="F38" s="83">
        <f>SUM(F34:F37)</f>
        <v>0</v>
      </c>
    </row>
    <row r="39" spans="1:12" ht="15">
      <c r="A39" s="99" t="s">
        <v>31</v>
      </c>
      <c r="B39" s="99"/>
      <c r="C39" s="99"/>
      <c r="D39" s="99"/>
      <c r="E39" s="99"/>
      <c r="F39" s="83">
        <f>F38+F32+F26+F23+F14</f>
        <v>0</v>
      </c>
      <c r="L39" s="31" t="s">
        <v>2</v>
      </c>
    </row>
    <row r="40" spans="1:12" ht="31.5" customHeight="1">
      <c r="A40" s="100"/>
      <c r="B40" s="100"/>
      <c r="C40" s="100"/>
      <c r="D40" s="100"/>
      <c r="E40" s="100"/>
      <c r="F40" s="100"/>
    </row>
    <row r="41" spans="1:12" ht="15.75" customHeight="1">
      <c r="A41" s="95" t="s">
        <v>90</v>
      </c>
      <c r="B41" s="95"/>
      <c r="C41" s="95"/>
      <c r="D41" s="95"/>
      <c r="E41" s="95"/>
      <c r="F41" s="95"/>
    </row>
    <row r="42" spans="1:12" ht="15">
      <c r="A42" s="64"/>
      <c r="B42" s="65"/>
      <c r="C42" s="64"/>
      <c r="D42" s="64"/>
      <c r="E42" s="64"/>
      <c r="F42" s="64"/>
    </row>
    <row r="43" spans="1:12" ht="15">
      <c r="A43" s="64"/>
      <c r="B43" s="65"/>
      <c r="C43" s="64"/>
      <c r="D43" s="64"/>
      <c r="E43" s="64"/>
      <c r="F43" s="64"/>
    </row>
    <row r="44" spans="1:12" ht="15">
      <c r="A44" s="1"/>
      <c r="B44" s="8"/>
      <c r="C44" s="1"/>
      <c r="D44" s="1"/>
      <c r="E44" s="1"/>
      <c r="F44" s="1"/>
    </row>
    <row r="45" spans="1:12" ht="15">
      <c r="A45" s="1"/>
      <c r="B45" s="8"/>
      <c r="C45" s="1"/>
      <c r="D45" s="1"/>
      <c r="E45" s="1"/>
      <c r="F45" s="1"/>
    </row>
    <row r="46" spans="1:12" ht="15">
      <c r="A46" s="1"/>
      <c r="B46" s="8"/>
      <c r="C46" s="1"/>
      <c r="D46" s="1"/>
      <c r="E46" s="1"/>
      <c r="F46" s="1"/>
      <c r="J46" s="31" t="s">
        <v>2</v>
      </c>
    </row>
  </sheetData>
  <sheetProtection algorithmName="SHA-512" hashValue="BhiycvOE9qLDsAtWwXgFrEQM0+mLv9v7AUT7jAsROKAxsSLK+TM1Vce3ZTR4VOCmO74FD1ldLnknwOJHZXW0Vg==" saltValue="Tnpl1Mj/0KkEp7mOF4u3Hw==" spinCount="100000" sheet="1" objects="1" scenarios="1"/>
  <mergeCells count="14">
    <mergeCell ref="A41:F41"/>
    <mergeCell ref="A1:F1"/>
    <mergeCell ref="A2:F2"/>
    <mergeCell ref="A3:F3"/>
    <mergeCell ref="A4:F4"/>
    <mergeCell ref="A5:F5"/>
    <mergeCell ref="A38:E38"/>
    <mergeCell ref="A39:E39"/>
    <mergeCell ref="A40:F40"/>
    <mergeCell ref="A14:E14"/>
    <mergeCell ref="A23:E23"/>
    <mergeCell ref="B26:D26"/>
    <mergeCell ref="A27:B27"/>
    <mergeCell ref="A32:E32"/>
  </mergeCells>
  <conditionalFormatting sqref="D15:E15">
    <cfRule type="expression" dxfId="0" priority="1" stopIfTrue="1">
      <formula>$E15=0</formula>
    </cfRule>
  </conditionalFormatting>
  <pageMargins left="0.7" right="0.45" top="0.75" bottom="0.75" header="0.3" footer="0.3"/>
  <pageSetup orientation="landscape" horizontalDpi="300" r:id="rId1"/>
  <headerFooter>
    <oddHeader>&amp;LBoQ
Case Id:Sida/RaIP IV/NTH/SMN/001/C2/007</oddHeader>
    <oddFooter>Page &amp;P of &amp;N</oddFooter>
  </headerFooter>
  <rowBreaks count="4" manualBreakCount="4">
    <brk id="11" max="5" man="1"/>
    <brk id="18" max="5" man="1"/>
    <brk id="26" max="5" man="1"/>
    <brk id="32"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Summary </vt:lpstr>
      <vt:lpstr>BoQ</vt:lpstr>
      <vt:lpstr>BoQ!Print_Area</vt:lpstr>
      <vt:lpstr>'Summary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fahim</dc:creator>
  <cp:lastModifiedBy>Hewlett-Packard Company</cp:lastModifiedBy>
  <cp:lastPrinted>2018-04-08T10:03:10Z</cp:lastPrinted>
  <dcterms:created xsi:type="dcterms:W3CDTF">2015-02-05T04:09:45Z</dcterms:created>
  <dcterms:modified xsi:type="dcterms:W3CDTF">2018-04-08T10:07:20Z</dcterms:modified>
</cp:coreProperties>
</file>